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900826841_MEDICINA Y TERAPIAS DOMICILIARIAS\"/>
    </mc:Choice>
  </mc:AlternateContent>
  <bookViews>
    <workbookView xWindow="0" yWindow="0" windowWidth="20490" windowHeight="6870" firstSheet="1" activeTab="4"/>
  </bookViews>
  <sheets>
    <sheet name="ANTICIPOS" sheetId="2" r:id="rId1"/>
    <sheet name="FOR CSA 001 - MTD NIT.900826841" sheetId="1" r:id="rId2"/>
    <sheet name="TD" sheetId="4" r:id="rId3"/>
    <sheet name="ESTADO DE CADA FACTURA" sheetId="3" r:id="rId4"/>
    <sheet name="FOR-CSA-018" sheetId="5" r:id="rId5"/>
    <sheet name="CIRCULAR 030" sheetId="6" r:id="rId6"/>
  </sheets>
  <externalReferences>
    <externalReference r:id="rId7"/>
    <externalReference r:id="rId8"/>
    <externalReference r:id="rId9"/>
  </externalReferences>
  <definedNames>
    <definedName name="_xlnm._FilterDatabase" localSheetId="3" hidden="1">'ESTADO DE CADA FACTURA'!$A$2:$AY$61</definedName>
    <definedName name="_xlnm._FilterDatabase" localSheetId="1" hidden="1">'FOR CSA 001 - MTD NIT.900826841'!$A$3:$M$63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14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6" l="1"/>
  <c r="C32" i="6"/>
  <c r="G31" i="6"/>
  <c r="C31" i="6"/>
  <c r="G30" i="6"/>
  <c r="C30" i="6"/>
  <c r="I24" i="6"/>
  <c r="I23" i="6"/>
  <c r="H23" i="6"/>
  <c r="I22" i="6"/>
  <c r="H22" i="6"/>
  <c r="I21" i="6"/>
  <c r="H21" i="6"/>
  <c r="I20" i="6"/>
  <c r="H20" i="6"/>
  <c r="I19" i="6"/>
  <c r="H19" i="6"/>
  <c r="I18" i="6"/>
  <c r="H18" i="6"/>
  <c r="H24" i="6" s="1"/>
  <c r="C17" i="6"/>
  <c r="H32" i="5"/>
  <c r="H33" i="5" s="1"/>
  <c r="I30" i="5"/>
  <c r="I32" i="5" s="1"/>
  <c r="I33" i="5" s="1"/>
  <c r="H30" i="5"/>
  <c r="I28" i="5"/>
  <c r="H28" i="5"/>
  <c r="I25" i="5"/>
  <c r="H25" i="5"/>
  <c r="C12" i="6"/>
  <c r="C11" i="6"/>
  <c r="C9" i="6"/>
  <c r="I17" i="6" l="1"/>
  <c r="H17" i="6"/>
  <c r="AP1" i="3" l="1"/>
  <c r="AO1" i="3"/>
  <c r="AN1" i="3"/>
  <c r="AM1" i="3"/>
  <c r="AL1" i="3"/>
  <c r="AK1" i="3"/>
  <c r="AJ1" i="3"/>
  <c r="AI1" i="3"/>
  <c r="AH1" i="3"/>
  <c r="AG1" i="3"/>
  <c r="Z1" i="3"/>
  <c r="R1" i="3"/>
  <c r="K1" i="3"/>
  <c r="J1" i="3"/>
  <c r="P1" i="3" l="1"/>
  <c r="E6" i="2"/>
  <c r="I63" i="1"/>
  <c r="H63" i="1"/>
</calcChain>
</file>

<file path=xl/comments1.xml><?xml version="1.0" encoding="utf-8"?>
<comments xmlns="http://schemas.openxmlformats.org/spreadsheetml/2006/main">
  <authors>
    <author>Juan Camilo Paez Ramirez</author>
    <author>tc={ED9940A4-B407-4FFD-BA74-8B50C9C8DFDB}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<sst xmlns="http://schemas.openxmlformats.org/spreadsheetml/2006/main" count="1273" uniqueCount="256">
  <si>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</si>
  <si>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</si>
  <si>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</si>
  <si>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</si>
  <si>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</si>
  <si>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</si>
  <si>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</si>
  <si>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</si>
  <si>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</si>
  <si>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</si>
  <si>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</si>
  <si>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</si>
  <si>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</si>
  <si>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</si>
  <si>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</si>
  <si>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</si>
  <si>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</si>
  <si>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TOTAL</t>
  </si>
  <si>
    <t>MT</t>
  </si>
  <si>
    <t>MAYOR 360</t>
  </si>
  <si>
    <t>0-30 DIAS</t>
  </si>
  <si>
    <t>MEDICINA Y TERAPIAS DOMICILIARIAS SAS</t>
  </si>
  <si>
    <t>VALLE DEL CAUCA</t>
  </si>
  <si>
    <t>APME</t>
  </si>
  <si>
    <t>SUBSIDIADO</t>
  </si>
  <si>
    <t>CONTRIBUTIVO</t>
  </si>
  <si>
    <t>EVENTO</t>
  </si>
  <si>
    <t>PGP</t>
  </si>
  <si>
    <t>LIBRO ABIERTO UNID MOVIL</t>
  </si>
  <si>
    <t>ANTICIPOS PENDIENTES POR LEGALIZAR</t>
  </si>
  <si>
    <t>Nit</t>
  </si>
  <si>
    <t>Razón Social</t>
  </si>
  <si>
    <t>Fecha</t>
  </si>
  <si>
    <t>Valor Anticipo</t>
  </si>
  <si>
    <t>Observaciones PAGO</t>
  </si>
  <si>
    <t>COMFENALCO VALLE DELAGENTE</t>
  </si>
  <si>
    <t>Total</t>
  </si>
  <si>
    <t>PAGO ADRES 27-05-2025 3er Proceso</t>
  </si>
  <si>
    <t>LIBRO ABIERTO</t>
  </si>
  <si>
    <t>VALIDAR PAZ Y SALVO</t>
  </si>
  <si>
    <t>FACT</t>
  </si>
  <si>
    <t>LLAVE</t>
  </si>
  <si>
    <t>ESTADO CARTERA ANTERIOR</t>
  </si>
  <si>
    <t>ESTADO EPS 09-06-2025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</si>
  <si>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</si>
  <si>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</si>
  <si>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</si>
  <si>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</si>
  <si>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</si>
  <si>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</si>
  <si>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</si>
  <si>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</si>
  <si>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</si>
  <si>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</si>
  <si>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</si>
  <si>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</si>
  <si>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</si>
  <si>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</si>
  <si>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</si>
  <si>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</si>
  <si>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</si>
  <si>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</si>
  <si>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</si>
  <si>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</si>
  <si>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</si>
  <si>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</si>
  <si>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</si>
  <si>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</si>
  <si>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</si>
  <si>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</si>
  <si>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</si>
  <si>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</si>
  <si>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</si>
  <si>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</si>
  <si>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</si>
  <si>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Devuelta</t>
  </si>
  <si>
    <t>Procedimientos terapéuticos ambulatorios</t>
  </si>
  <si>
    <t>Factura pendiente en programacion de pago</t>
  </si>
  <si>
    <t>Finalizada</t>
  </si>
  <si>
    <t>Corriente</t>
  </si>
  <si>
    <t>FACTURACION</t>
  </si>
  <si>
    <t>181-360</t>
  </si>
  <si>
    <t>MT116793</t>
  </si>
  <si>
    <t>900826841_MT116793</t>
  </si>
  <si>
    <t>Factura aceptada por la IPS</t>
  </si>
  <si>
    <t>SE DEVUELVE FACTURA MT116793 POR FAVOR REVISAR CON GERENCIA DE SERVICIOS MEDICOS.</t>
  </si>
  <si>
    <t>Insumos, oxígeno y arrendamiento de equipos de uso ambulatorio</t>
  </si>
  <si>
    <t>MT116794</t>
  </si>
  <si>
    <t>900826841_MT116794</t>
  </si>
  <si>
    <t>SE DEVUELVE FACTURA MT116794 POR FAVOR REVISAR CON GERENCIA DE SERVICIOS MEDICOS.</t>
  </si>
  <si>
    <t>Medicamentos de uso ambulatorio | Insumos, oxígeno y arrendamiento de equipos de uso ambulatorio</t>
  </si>
  <si>
    <t>MT116795</t>
  </si>
  <si>
    <t>900826841_MT116795</t>
  </si>
  <si>
    <t>SE DEVUELVE FACTURA MT116795 POR FAVOR REVISAR CON GERENCIA DE SERVICIOS MEDICOS.</t>
  </si>
  <si>
    <t>MT116800</t>
  </si>
  <si>
    <t>900826841_MT116800</t>
  </si>
  <si>
    <t>SE DEVUELVE FACTURA MT116800 POR FAVOR REVISAR CON GERENCIA DE SERVICIOS MEDICOS.</t>
  </si>
  <si>
    <t>MT116808</t>
  </si>
  <si>
    <t>900826841_MT116808</t>
  </si>
  <si>
    <t>SE DEVUELVE FACTURA MT116808 POR FAVOR REVISAR CON GERENCIA DE SERVICIOS MEDICOS.</t>
  </si>
  <si>
    <t>MT116809</t>
  </si>
  <si>
    <t>900826841_MT116809</t>
  </si>
  <si>
    <t>SE DEVUELVE FACTURA MT116809 POR FAVOR REVISAR CON GERENCIA DE SERVICIOS MEDICOS.</t>
  </si>
  <si>
    <t>MT116810</t>
  </si>
  <si>
    <t>900826841_MT116810</t>
  </si>
  <si>
    <t>SE DEVUELVE FACTURA MT116810 POR FAVOR REVISAR CON GERENCIA DE SERVICIOS MEDICOS.</t>
  </si>
  <si>
    <t>MT190897</t>
  </si>
  <si>
    <t>900826841_MT190897</t>
  </si>
  <si>
    <t>Factura cancelada</t>
  </si>
  <si>
    <t>Auditada sin contabilizar</t>
  </si>
  <si>
    <t>Consultas ambulatorias | Servicios Odontológicos ambulatorios | Exámenes de laboratorio, imágenes y otras ayudas diagnósticas ambulatorias</t>
  </si>
  <si>
    <t>MT188271</t>
  </si>
  <si>
    <t>900826841_MT188271</t>
  </si>
  <si>
    <t>Medicamentos de uso ambulatorio</t>
  </si>
  <si>
    <t>MT190066</t>
  </si>
  <si>
    <t>900826841_MT190066</t>
  </si>
  <si>
    <t>Consultas ambulatorias | Exámenes de laboratorio, imágenes y otras ayudas diagnósticas ambulatorias | Procedimientos terapéuticos ambulatorios</t>
  </si>
  <si>
    <t>MT188270</t>
  </si>
  <si>
    <t>900826841_MT188270</t>
  </si>
  <si>
    <t>MT186246</t>
  </si>
  <si>
    <t>900826841_MT186246</t>
  </si>
  <si>
    <t>COT-2023-53</t>
  </si>
  <si>
    <t>MT186236</t>
  </si>
  <si>
    <t>900826841_MT186236</t>
  </si>
  <si>
    <t>MT186226</t>
  </si>
  <si>
    <t>900826841_MT186226</t>
  </si>
  <si>
    <t>MT186234</t>
  </si>
  <si>
    <t>900826841_MT186234</t>
  </si>
  <si>
    <t>MT186243</t>
  </si>
  <si>
    <t>900826841_MT186243</t>
  </si>
  <si>
    <t>MT186250</t>
  </si>
  <si>
    <t>900826841_MT186250</t>
  </si>
  <si>
    <t>MT186262</t>
  </si>
  <si>
    <t>900826841_MT186262</t>
  </si>
  <si>
    <t>MT186265</t>
  </si>
  <si>
    <t>900826841_MT186265</t>
  </si>
  <si>
    <t>MT186235</t>
  </si>
  <si>
    <t>900826841_MT186235</t>
  </si>
  <si>
    <t>MT186241</t>
  </si>
  <si>
    <t>900826841_MT186241</t>
  </si>
  <si>
    <t>MT186242</t>
  </si>
  <si>
    <t>900826841_MT186242</t>
  </si>
  <si>
    <t>MT186244</t>
  </si>
  <si>
    <t>900826841_MT186244</t>
  </si>
  <si>
    <t>MT186245</t>
  </si>
  <si>
    <t>900826841_MT186245</t>
  </si>
  <si>
    <t>MT186248</t>
  </si>
  <si>
    <t>900826841_MT186248</t>
  </si>
  <si>
    <t>MT186255</t>
  </si>
  <si>
    <t>900826841_MT186255</t>
  </si>
  <si>
    <t>MT186220</t>
  </si>
  <si>
    <t>900826841_MT186220</t>
  </si>
  <si>
    <t>MT186238</t>
  </si>
  <si>
    <t>900826841_MT186238</t>
  </si>
  <si>
    <t>MT186256</t>
  </si>
  <si>
    <t>900826841_MT186256</t>
  </si>
  <si>
    <t>MT186263</t>
  </si>
  <si>
    <t>900826841_MT186263</t>
  </si>
  <si>
    <t>MT186221</t>
  </si>
  <si>
    <t>900826841_MT186221</t>
  </si>
  <si>
    <t>MT186229</t>
  </si>
  <si>
    <t>900826841_MT186229</t>
  </si>
  <si>
    <t>MT186218</t>
  </si>
  <si>
    <t>900826841_MT186218</t>
  </si>
  <si>
    <t>MT186222</t>
  </si>
  <si>
    <t>900826841_MT186222</t>
  </si>
  <si>
    <t>MT186223</t>
  </si>
  <si>
    <t>900826841_MT186223</t>
  </si>
  <si>
    <t>MT186230</t>
  </si>
  <si>
    <t>900826841_MT186230</t>
  </si>
  <si>
    <t>MT186231</t>
  </si>
  <si>
    <t>900826841_MT186231</t>
  </si>
  <si>
    <t>MT186237</t>
  </si>
  <si>
    <t>900826841_MT186237</t>
  </si>
  <si>
    <t>MT186239</t>
  </si>
  <si>
    <t>900826841_MT186239</t>
  </si>
  <si>
    <t>MT186247</t>
  </si>
  <si>
    <t>900826841_MT186247</t>
  </si>
  <si>
    <t>MT186260</t>
  </si>
  <si>
    <t>900826841_MT186260</t>
  </si>
  <si>
    <t>MT186259</t>
  </si>
  <si>
    <t>900826841_MT186259</t>
  </si>
  <si>
    <t>MT186224</t>
  </si>
  <si>
    <t>900826841_MT186224</t>
  </si>
  <si>
    <t>MT186228</t>
  </si>
  <si>
    <t>900826841_MT186228</t>
  </si>
  <si>
    <t>MT186233</t>
  </si>
  <si>
    <t>900826841_MT186233</t>
  </si>
  <si>
    <t>MT186252</t>
  </si>
  <si>
    <t>900826841_MT186252</t>
  </si>
  <si>
    <t>MT186253</t>
  </si>
  <si>
    <t>900826841_MT186253</t>
  </si>
  <si>
    <t>MT186258</t>
  </si>
  <si>
    <t>900826841_MT186258</t>
  </si>
  <si>
    <t>MT186261</t>
  </si>
  <si>
    <t>900826841_MT186261</t>
  </si>
  <si>
    <t>MT186264</t>
  </si>
  <si>
    <t>900826841_MT186264</t>
  </si>
  <si>
    <t>MT186227</t>
  </si>
  <si>
    <t>900826841_MT186227</t>
  </si>
  <si>
    <t>MT186232</t>
  </si>
  <si>
    <t>900826841_MT186232</t>
  </si>
  <si>
    <t>MT186257</t>
  </si>
  <si>
    <t>900826841_MT186257</t>
  </si>
  <si>
    <t>MT186251</t>
  </si>
  <si>
    <t>900826841_MT186251</t>
  </si>
  <si>
    <t>MT186254</t>
  </si>
  <si>
    <t>900826841_MT186254</t>
  </si>
  <si>
    <t>MT186249</t>
  </si>
  <si>
    <t>900826841_MT186249</t>
  </si>
  <si>
    <t>MT186225</t>
  </si>
  <si>
    <t>900826841_MT186225</t>
  </si>
  <si>
    <t>MT186240</t>
  </si>
  <si>
    <t>900826841_MT186240</t>
  </si>
  <si>
    <t>MT186219</t>
  </si>
  <si>
    <t>900826841_MT186219</t>
  </si>
  <si>
    <t>Cuenta de LLAVE</t>
  </si>
  <si>
    <t>Suma de IPS Saldo Factura</t>
  </si>
  <si>
    <t>Etiquetas de fila</t>
  </si>
  <si>
    <t>Total general</t>
  </si>
  <si>
    <t>FOR-CSA-018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</si>
  <si>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</si>
  <si>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</si>
  <si>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</si>
  <si>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</si>
  <si>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</si>
  <si>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</si>
  <si>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</si>
  <si>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</si>
  <si>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</si>
  <si>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</si>
  <si>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</si>
  <si>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</si>
  <si>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</si>
  <si>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</si>
  <si>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</si>
  <si>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</si>
  <si>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</si>
  <si>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</si>
  <si>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</si>
  <si>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</si>
  <si>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</si>
  <si>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</si>
  <si>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</si>
  <si>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</si>
  <si>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</si>
  <si>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</si>
  <si>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</si>
  <si>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</si>
  <si>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</si>
  <si>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</si>
  <si>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</si>
  <si>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</si>
  <si>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09 2025</t>
  </si>
  <si>
    <t>Señores : MEDICINA Y TERAPIAS DOMICILIARIAS SAS</t>
  </si>
  <si>
    <t>NIT: 900826841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</si>
</sst>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dd&quot;/&quot;mm&quot;/&quot;yyyy"/>
    <numFmt numFmtId="167" formatCode="&quot;$&quot;\ #,##0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Tahoma"/>
      <family val="2"/>
    </font>
    <font>
      <b/>
      <sz val="8"/>
      <color theme="0" tint="-0.499984740745262"/>
      <name val="Tahoma"/>
      <family val="2"/>
    </font>
    <font>
      <b/>
      <sz val="14"/>
      <color rgb="FF002060"/>
      <name val="Arial"/>
      <family val="2"/>
    </font>
    <font>
      <sz val="11"/>
      <name val="Arial"/>
      <family val="2"/>
    </font>
    <font>
      <sz val="8"/>
      <color rgb="FFFF0000"/>
      <name val="Tahoma"/>
      <family val="2"/>
    </font>
    <font>
      <b/>
      <sz val="8"/>
      <color rgb="FFFF000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4">
    <xf numFmtId="0" fontId="0" fillId="0" borderId="0" xfId="0"/>
    <xf numFmtId="0" fontId="6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4" fontId="8" fillId="0" borderId="2" xfId="2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1" fillId="0" borderId="0" xfId="2" applyNumberFormat="1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64" fontId="12" fillId="0" borderId="1" xfId="2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/>
    <xf numFmtId="0" fontId="11" fillId="0" borderId="16" xfId="0" applyFont="1" applyBorder="1"/>
    <xf numFmtId="0" fontId="8" fillId="0" borderId="13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7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7" fontId="8" fillId="6" borderId="1" xfId="2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7" fontId="8" fillId="3" borderId="1" xfId="2" applyNumberFormat="1" applyFont="1" applyFill="1" applyBorder="1" applyAlignment="1">
      <alignment horizontal="center" vertical="center" wrapText="1"/>
    </xf>
    <xf numFmtId="167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15" fillId="0" borderId="17" xfId="2" applyNumberFormat="1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4" fontId="6" fillId="0" borderId="0" xfId="0" applyNumberFormat="1" applyFont="1"/>
    <xf numFmtId="167" fontId="6" fillId="0" borderId="0" xfId="0" applyNumberFormat="1" applyFont="1"/>
    <xf numFmtId="167" fontId="6" fillId="0" borderId="0" xfId="0" applyNumberFormat="1" applyFont="1" applyAlignment="1"/>
    <xf numFmtId="0" fontId="6" fillId="0" borderId="0" xfId="0" applyFont="1" applyAlignment="1"/>
    <xf numFmtId="14" fontId="6" fillId="0" borderId="0" xfId="0" applyNumberFormat="1" applyFont="1" applyAlignment="1"/>
    <xf numFmtId="167" fontId="6" fillId="0" borderId="0" xfId="2" applyNumberFormat="1" applyFont="1" applyAlignme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1" applyFont="1"/>
    <xf numFmtId="0" fontId="16" fillId="0" borderId="18" xfId="1" applyFont="1" applyBorder="1" applyAlignment="1">
      <alignment horizontal="centerContinuous"/>
    </xf>
    <xf numFmtId="0" fontId="16" fillId="0" borderId="19" xfId="1" applyFont="1" applyBorder="1" applyAlignment="1">
      <alignment horizontal="centerContinuous"/>
    </xf>
    <xf numFmtId="0" fontId="17" fillId="0" borderId="18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/>
    </xf>
    <xf numFmtId="0" fontId="17" fillId="0" borderId="19" xfId="1" applyFont="1" applyBorder="1" applyAlignment="1">
      <alignment horizontal="center" vertical="center"/>
    </xf>
    <xf numFmtId="0" fontId="17" fillId="0" borderId="21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Continuous"/>
    </xf>
    <xf numFmtId="0" fontId="16" fillId="0" borderId="23" xfId="1" applyFont="1" applyBorder="1" applyAlignment="1">
      <alignment horizontal="centerContinuous"/>
    </xf>
    <xf numFmtId="0" fontId="17" fillId="0" borderId="24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17" fillId="0" borderId="26" xfId="1" applyFont="1" applyBorder="1" applyAlignment="1">
      <alignment horizontal="center" vertical="center"/>
    </xf>
    <xf numFmtId="0" fontId="17" fillId="0" borderId="27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Continuous" vertical="center"/>
    </xf>
    <xf numFmtId="0" fontId="17" fillId="0" borderId="20" xfId="1" applyFont="1" applyBorder="1" applyAlignment="1">
      <alignment horizontal="centerContinuous" vertical="center"/>
    </xf>
    <xf numFmtId="0" fontId="17" fillId="0" borderId="19" xfId="1" applyFont="1" applyBorder="1" applyAlignment="1">
      <alignment horizontal="centerContinuous" vertical="center"/>
    </xf>
    <xf numFmtId="0" fontId="17" fillId="0" borderId="21" xfId="1" applyFont="1" applyBorder="1" applyAlignment="1">
      <alignment horizontal="centerContinuous" vertical="center"/>
    </xf>
    <xf numFmtId="0" fontId="17" fillId="0" borderId="22" xfId="1" applyFont="1" applyBorder="1" applyAlignment="1">
      <alignment horizontal="centerContinuous" vertical="center"/>
    </xf>
    <xf numFmtId="0" fontId="17" fillId="0" borderId="0" xfId="1" applyFont="1" applyAlignment="1">
      <alignment horizontal="centerContinuous" vertical="center"/>
    </xf>
    <xf numFmtId="0" fontId="17" fillId="0" borderId="28" xfId="1" applyFont="1" applyBorder="1" applyAlignment="1">
      <alignment horizontal="centerContinuous" vertical="center"/>
    </xf>
    <xf numFmtId="0" fontId="16" fillId="0" borderId="24" xfId="1" applyFont="1" applyBorder="1" applyAlignment="1">
      <alignment horizontal="centerContinuous"/>
    </xf>
    <xf numFmtId="0" fontId="16" fillId="0" borderId="26" xfId="1" applyFont="1" applyBorder="1" applyAlignment="1">
      <alignment horizontal="centerContinuous"/>
    </xf>
    <xf numFmtId="0" fontId="17" fillId="0" borderId="24" xfId="1" applyFont="1" applyBorder="1" applyAlignment="1">
      <alignment horizontal="centerContinuous" vertical="center"/>
    </xf>
    <xf numFmtId="0" fontId="17" fillId="0" borderId="25" xfId="1" applyFont="1" applyBorder="1" applyAlignment="1">
      <alignment horizontal="centerContinuous" vertical="center"/>
    </xf>
    <xf numFmtId="0" fontId="17" fillId="0" borderId="26" xfId="1" applyFont="1" applyBorder="1" applyAlignment="1">
      <alignment horizontal="centerContinuous" vertical="center"/>
    </xf>
    <xf numFmtId="0" fontId="17" fillId="0" borderId="27" xfId="1" applyFont="1" applyBorder="1" applyAlignment="1">
      <alignment horizontal="centerContinuous" vertical="center"/>
    </xf>
    <xf numFmtId="0" fontId="16" fillId="0" borderId="22" xfId="1" applyFont="1" applyBorder="1"/>
    <xf numFmtId="0" fontId="16" fillId="0" borderId="23" xfId="1" applyFont="1" applyBorder="1"/>
    <xf numFmtId="0" fontId="17" fillId="0" borderId="0" xfId="1" applyFont="1"/>
    <xf numFmtId="14" fontId="16" fillId="0" borderId="0" xfId="1" applyNumberFormat="1" applyFont="1"/>
    <xf numFmtId="168" fontId="16" fillId="0" borderId="0" xfId="1" applyNumberFormat="1" applyFont="1"/>
    <xf numFmtId="14" fontId="16" fillId="0" borderId="0" xfId="1" applyNumberFormat="1" applyFont="1" applyAlignment="1">
      <alignment horizontal="left"/>
    </xf>
    <xf numFmtId="1" fontId="17" fillId="0" borderId="0" xfId="3" applyNumberFormat="1" applyFont="1" applyAlignment="1">
      <alignment horizontal="center" vertical="center"/>
    </xf>
    <xf numFmtId="167" fontId="17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/>
    </xf>
    <xf numFmtId="169" fontId="17" fillId="0" borderId="0" xfId="1" applyNumberFormat="1" applyFont="1" applyAlignment="1">
      <alignment horizontal="right"/>
    </xf>
    <xf numFmtId="1" fontId="16" fillId="0" borderId="0" xfId="1" applyNumberFormat="1" applyFont="1" applyAlignment="1">
      <alignment horizontal="center"/>
    </xf>
    <xf numFmtId="169" fontId="16" fillId="0" borderId="0" xfId="1" applyNumberFormat="1" applyFont="1" applyAlignment="1">
      <alignment horizontal="right"/>
    </xf>
    <xf numFmtId="1" fontId="16" fillId="0" borderId="25" xfId="1" applyNumberFormat="1" applyFont="1" applyBorder="1" applyAlignment="1">
      <alignment horizontal="center"/>
    </xf>
    <xf numFmtId="169" fontId="16" fillId="0" borderId="25" xfId="1" applyNumberFormat="1" applyFont="1" applyBorder="1" applyAlignment="1">
      <alignment horizontal="right"/>
    </xf>
    <xf numFmtId="0" fontId="16" fillId="0" borderId="0" xfId="1" applyFont="1" applyAlignment="1">
      <alignment horizontal="center"/>
    </xf>
    <xf numFmtId="1" fontId="17" fillId="0" borderId="29" xfId="1" applyNumberFormat="1" applyFont="1" applyBorder="1" applyAlignment="1">
      <alignment horizontal="center"/>
    </xf>
    <xf numFmtId="169" fontId="17" fillId="0" borderId="29" xfId="1" applyNumberFormat="1" applyFont="1" applyBorder="1" applyAlignment="1">
      <alignment horizontal="right"/>
    </xf>
    <xf numFmtId="169" fontId="16" fillId="0" borderId="0" xfId="1" applyNumberFormat="1" applyFont="1"/>
    <xf numFmtId="169" fontId="17" fillId="0" borderId="25" xfId="1" applyNumberFormat="1" applyFont="1" applyBorder="1"/>
    <xf numFmtId="169" fontId="16" fillId="0" borderId="25" xfId="1" applyNumberFormat="1" applyFont="1" applyBorder="1"/>
    <xf numFmtId="169" fontId="17" fillId="0" borderId="0" xfId="1" applyNumberFormat="1" applyFont="1"/>
    <xf numFmtId="0" fontId="18" fillId="0" borderId="0" xfId="1" applyFont="1" applyAlignment="1">
      <alignment horizontal="center" vertical="center" wrapText="1"/>
    </xf>
    <xf numFmtId="0" fontId="16" fillId="0" borderId="24" xfId="1" applyFont="1" applyBorder="1"/>
    <xf numFmtId="0" fontId="16" fillId="0" borderId="25" xfId="1" applyFont="1" applyBorder="1"/>
    <xf numFmtId="0" fontId="16" fillId="0" borderId="26" xfId="1" applyFont="1" applyBorder="1"/>
    <xf numFmtId="0" fontId="17" fillId="0" borderId="22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6" fillId="2" borderId="0" xfId="1" applyFont="1" applyFill="1"/>
    <xf numFmtId="0" fontId="17" fillId="0" borderId="0" xfId="1" applyFont="1" applyAlignment="1">
      <alignment horizontal="center"/>
    </xf>
    <xf numFmtId="1" fontId="17" fillId="0" borderId="0" xfId="3" applyNumberFormat="1" applyFont="1" applyAlignment="1">
      <alignment horizontal="right"/>
    </xf>
    <xf numFmtId="170" fontId="17" fillId="0" borderId="0" xfId="4" applyNumberFormat="1" applyFont="1" applyAlignment="1">
      <alignment horizontal="right"/>
    </xf>
    <xf numFmtId="1" fontId="16" fillId="0" borderId="0" xfId="3" applyNumberFormat="1" applyFont="1" applyAlignment="1">
      <alignment horizontal="right"/>
    </xf>
    <xf numFmtId="170" fontId="16" fillId="0" borderId="0" xfId="4" applyNumberFormat="1" applyFont="1" applyAlignment="1">
      <alignment horizontal="right"/>
    </xf>
    <xf numFmtId="171" fontId="16" fillId="0" borderId="29" xfId="4" applyNumberFormat="1" applyFont="1" applyBorder="1" applyAlignment="1">
      <alignment horizontal="center"/>
    </xf>
    <xf numFmtId="170" fontId="16" fillId="0" borderId="29" xfId="4" applyNumberFormat="1" applyFont="1" applyBorder="1" applyAlignment="1">
      <alignment horizontal="right"/>
    </xf>
    <xf numFmtId="0" fontId="19" fillId="0" borderId="0" xfId="0" applyFont="1" applyAlignment="1">
      <alignment horizontal="center" vertical="center" wrapText="1"/>
    </xf>
  </cellXfs>
  <cellStyles count="5">
    <cellStyle name="Millares 2 2" xfId="4"/>
    <cellStyle name="Millares 3" xfId="3"/>
    <cellStyle name="Moneda" xfId="2" builtinId="4"/>
    <cellStyle name="Normal" xfId="0" builtinId="0"/>
    <cellStyle name="Normal 2 2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-&quot;$&quot;\ * #,##0.00_-;\-&quot;$&quot;\ * #,##0.00_-;_-&quot;$&quot;\ * &quot;-&quot;??_-;_-@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_-&quot;$&quot;\ * #,##0_-;\-&quot;$&quot;\ * #,##0_-;_-&quot;$&quot;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112712</xdr:rowOff>
    </xdr:from>
    <xdr:to>
      <xdr:col>1</xdr:col>
      <xdr:colOff>742952</xdr:colOff>
      <xdr:row>1</xdr:row>
      <xdr:rowOff>273050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112712"/>
          <a:ext cx="1409702" cy="528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MAY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17.46284108796" createdVersion="5" refreshedVersion="5" minRefreshableVersion="3" recordCount="59">
  <cacheSource type="worksheet">
    <worksheetSource ref="A2:AU61" sheet="ESTADO DE CADA FACTURA"/>
  </cacheSource>
  <cacheFields count="47">
    <cacheField name="NIT IPS" numFmtId="0">
      <sharedItems containsSemiMixedTypes="0" containsString="0" containsNumber="1" containsInteger="1" minValue="900826841" maxValue="900826841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116793" maxValue="190897"/>
    </cacheField>
    <cacheField name="FACT" numFmtId="0">
      <sharedItems/>
    </cacheField>
    <cacheField name="LLAVE" numFmtId="0">
      <sharedItems/>
    </cacheField>
    <cacheField name="Edad de la cartera" numFmtId="0">
      <sharedItems/>
    </cacheField>
    <cacheField name="IPS Fecha factura" numFmtId="14">
      <sharedItems containsSemiMixedTypes="0" containsNonDate="0" containsDate="1" containsString="0" minDate="2023-12-29T00:00:00" maxDate="2025-05-14T00:00:00"/>
    </cacheField>
    <cacheField name="IPS Fecha radicado" numFmtId="14">
      <sharedItems containsSemiMixedTypes="0" containsNonDate="0" containsDate="1" containsString="0" minDate="2023-12-29T00:00:00" maxDate="2025-05-15T00:00:00"/>
    </cacheField>
    <cacheField name="IPS Valor Factura" numFmtId="164">
      <sharedItems containsSemiMixedTypes="0" containsString="0" containsNumber="1" containsInteger="1" minValue="299132" maxValue="352359882"/>
    </cacheField>
    <cacheField name="IPS Saldo Factura" numFmtId="164">
      <sharedItems containsSemiMixedTypes="0" containsString="0" containsNumber="1" containsInteger="1" minValue="266227" maxValue="343550885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Numero de Contrato" numFmtId="0">
      <sharedItems containsNonDate="0" containsString="0" containsBlank="1"/>
    </cacheField>
    <cacheField name="ESTADO CARTERA ANTERIOR" numFmtId="0">
      <sharedItems/>
    </cacheField>
    <cacheField name="ESTADO EPS 09-06-2025" numFmtId="0">
      <sharedItems count="3">
        <s v="Factura aceptada por la IPS"/>
        <s v="Factura cancelada"/>
        <s v="Factura pendiente en programacion de pago"/>
      </sharedItems>
    </cacheField>
    <cacheField name="POR PAGAR SAP" numFmtId="167">
      <sharedItems containsSemiMixedTypes="0" containsString="0" containsNumber="1" minValue="0" maxValue="343550884.94999999"/>
    </cacheField>
    <cacheField name="DOC CONTA" numFmtId="0">
      <sharedItems containsString="0" containsBlank="1" containsNumber="1" containsInteger="1" minValue="1222595979" maxValue="4800068913"/>
    </cacheField>
    <cacheField name="ESTADO BOX" numFmtId="0">
      <sharedItems/>
    </cacheField>
    <cacheField name="FECHA FACT" numFmtId="14">
      <sharedItems containsSemiMixedTypes="0" containsNonDate="0" containsDate="1" containsString="0" minDate="2023-12-29T00:00:00" maxDate="2025-05-14T00:00:00"/>
    </cacheField>
    <cacheField name="FECHA RAD" numFmtId="14">
      <sharedItems containsSemiMixedTypes="0" containsNonDate="0" containsDate="1" containsString="0" minDate="2024-09-02T00:00:00" maxDate="2025-05-15T00:00:00"/>
    </cacheField>
    <cacheField name="FECHA LIQ" numFmtId="14">
      <sharedItems containsNonDate="0" containsDate="1" containsString="0" containsBlank="1" minDate="2025-05-17T00:00:00" maxDate="2025-05-18T00:00:00"/>
    </cacheField>
    <cacheField name="DIAS" numFmtId="0">
      <sharedItems containsSemiMixedTypes="0" containsString="0" containsNumber="1" containsInteger="1" minValue="-17" maxValue="218"/>
    </cacheField>
    <cacheField name="EDAD" numFmtId="0">
      <sharedItems/>
    </cacheField>
    <cacheField name="Valor_Glosa y Devolución" numFmtId="167">
      <sharedItems containsSemiMixedTypes="0" containsString="0" containsNumber="1" containsInteger="1" minValue="0" maxValue="88110723"/>
    </cacheField>
    <cacheField name="TIPIFICACION" numFmtId="0">
      <sharedItems containsBlank="1"/>
    </cacheField>
    <cacheField name="CONCEPTO GLOSA Y DEVOLUCION" numFmtId="0">
      <sharedItems containsBlank="1"/>
    </cacheField>
    <cacheField name="TIPIFICACION OBJECION" numFmtId="0">
      <sharedItems containsBlank="1"/>
    </cacheField>
    <cacheField name="TIPO DE SERVICIO" numFmtId="0">
      <sharedItems/>
    </cacheField>
    <cacheField name="AMBITO" numFmtId="0">
      <sharedItems containsNonDate="0" containsString="0" containsBlank="1"/>
    </cacheField>
    <cacheField name="Numero Contrato" numFmtId="0">
      <sharedItems containsBlank="1"/>
    </cacheField>
    <cacheField name="FACTURA CANCELADA" numFmtId="167">
      <sharedItems containsSemiMixedTypes="0" containsString="0" containsNumber="1" containsInteger="1" minValue="0" maxValue="64167752"/>
    </cacheField>
    <cacheField name="FACTURA DEVUELTA" numFmtId="167">
      <sharedItems containsSemiMixedTypes="0" containsString="0" containsNumber="1" containsInteger="1" minValue="0" maxValue="0"/>
    </cacheField>
    <cacheField name="FACTURA NO RADICADA" numFmtId="167">
      <sharedItems containsSemiMixedTypes="0" containsString="0" containsNumber="1" containsInteger="1" minValue="0" maxValue="0"/>
    </cacheField>
    <cacheField name="VALOR ACEPTADO IPS" numFmtId="167">
      <sharedItems containsSemiMixedTypes="0" containsString="0" containsNumber="1" containsInteger="1" minValue="0" maxValue="67961484"/>
    </cacheField>
    <cacheField name="VALOR EXTEMPORANEO" numFmtId="167">
      <sharedItems containsSemiMixedTypes="0" containsString="0" containsNumber="1" containsInteger="1" minValue="0" maxValue="0"/>
    </cacheField>
    <cacheField name="GLOSA PDTE" numFmtId="167">
      <sharedItems containsSemiMixedTypes="0" containsString="0" containsNumber="1" containsInteger="1" minValue="0" maxValue="0"/>
    </cacheField>
    <cacheField name="FACTURA EN PROGRAMACION DE PAGO" numFmtId="167">
      <sharedItems containsSemiMixedTypes="0" containsString="0" containsNumber="1" containsInteger="1" minValue="0" maxValue="343550885"/>
    </cacheField>
    <cacheField name="FACTURA EN PROCESO INTERNO" numFmtId="167">
      <sharedItems containsSemiMixedTypes="0" containsString="0" containsNumber="1" containsInteger="1" minValue="0" maxValue="0"/>
    </cacheField>
    <cacheField name="FACTURACION COVID-19" numFmtId="167">
      <sharedItems containsSemiMixedTypes="0" containsString="0" containsNumber="1" containsInteger="1" minValue="0" maxValue="0"/>
    </cacheField>
    <cacheField name="VALO CANCELADO SAP" numFmtId="167">
      <sharedItems containsSemiMixedTypes="0" containsString="0" containsNumber="1" containsInteger="1" minValue="0" maxValue="0"/>
    </cacheField>
    <cacheField name="RETENCION" numFmtId="167">
      <sharedItems containsSemiMixedTypes="0" containsString="0" containsNumber="1" containsInteger="1" minValue="0" maxValue="0"/>
    </cacheField>
    <cacheField name="DOC COMPENSACION SAP" numFmtId="0">
      <sharedItems containsNonDate="0" containsString="0" containsBlank="1"/>
    </cacheField>
    <cacheField name="FECHA COMPENSACION SAP" numFmtId="14">
      <sharedItems containsNonDate="0" containsString="0" containsBlank="1"/>
    </cacheField>
    <cacheField name="OBSE PAGO" numFmtId="0">
      <sharedItems containsNonDate="0" containsString="0" containsBlank="1"/>
    </cacheField>
    <cacheField name="VALOR TRANFERENCIA" numFmtId="167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">
  <r>
    <n v="900826841"/>
    <s v="MEDICINA Y TERAPIAS DOMICILIARIAS SAS"/>
    <s v="MT"/>
    <n v="116793"/>
    <s v="MT116793"/>
    <s v="900826841_MT116793"/>
    <s v="MAYOR 360"/>
    <d v="2023-12-29T00:00:00"/>
    <d v="2023-12-29T00:00:00"/>
    <n v="88110723"/>
    <n v="67961484"/>
    <s v="LIBRO ABIERTO"/>
    <s v="VALLE DEL CAUCA"/>
    <s v="CONTRIBUTIVO"/>
    <m/>
    <s v="Factura aceptada por la IPS"/>
    <x v="0"/>
    <n v="0"/>
    <m/>
    <s v="Devuelta"/>
    <d v="2023-12-29T00:00:00"/>
    <d v="2024-09-02T00:00:00"/>
    <m/>
    <n v="218"/>
    <s v="181-360"/>
    <n v="88110723"/>
    <s v="DEVOLUCION"/>
    <s v="SE DEVUELVE FACTURA MT116793 POR FAVOR REVISAR CON GERENCIA DE SERVICIOS MEDICOS."/>
    <s v="FACTURACION"/>
    <s v="Insumos, oxígeno y arrendamiento de equipos de uso ambulatorio"/>
    <m/>
    <m/>
    <n v="0"/>
    <n v="0"/>
    <n v="0"/>
    <n v="67961484"/>
    <n v="0"/>
    <n v="0"/>
    <n v="0"/>
    <n v="0"/>
    <n v="0"/>
    <n v="0"/>
    <n v="0"/>
    <m/>
    <m/>
    <m/>
    <n v="0"/>
  </r>
  <r>
    <n v="900826841"/>
    <s v="MEDICINA Y TERAPIAS DOMICILIARIAS SAS"/>
    <s v="MT"/>
    <n v="116794"/>
    <s v="MT116794"/>
    <s v="900826841_MT116794"/>
    <s v="MAYOR 360"/>
    <d v="2023-12-29T00:00:00"/>
    <d v="2023-12-29T00:00:00"/>
    <n v="6250618"/>
    <n v="6094353"/>
    <s v="LIBRO ABIERTO"/>
    <s v="VALLE DEL CAUCA"/>
    <s v="SUBSIDIADO"/>
    <m/>
    <s v="Factura aceptada por la IPS"/>
    <x v="0"/>
    <n v="0"/>
    <m/>
    <s v="Devuelta"/>
    <d v="2023-12-29T00:00:00"/>
    <d v="2024-09-02T00:00:00"/>
    <m/>
    <n v="218"/>
    <s v="181-360"/>
    <n v="6250618"/>
    <s v="DEVOLUCION"/>
    <s v="SE DEVUELVE FACTURA MT116794 POR FAVOR REVISAR CON GERENCIA DE SERVICIOS MEDICOS."/>
    <s v="FACTURACION"/>
    <s v="Medicamentos de uso ambulatorio | Insumos, oxígeno y arrendamiento de equipos de uso ambulatorio"/>
    <m/>
    <m/>
    <n v="0"/>
    <n v="0"/>
    <n v="0"/>
    <n v="6094353"/>
    <n v="0"/>
    <n v="0"/>
    <n v="0"/>
    <n v="0"/>
    <n v="0"/>
    <n v="0"/>
    <n v="0"/>
    <m/>
    <m/>
    <m/>
    <n v="0"/>
  </r>
  <r>
    <n v="900826841"/>
    <s v="MEDICINA Y TERAPIAS DOMICILIARIAS SAS"/>
    <s v="MT"/>
    <n v="116795"/>
    <s v="MT116795"/>
    <s v="900826841_MT116795"/>
    <s v="MAYOR 360"/>
    <d v="2023-12-29T00:00:00"/>
    <d v="2023-12-29T00:00:00"/>
    <n v="84504267"/>
    <n v="66907315"/>
    <s v="LIBRO ABIERTO"/>
    <s v="VALLE DEL CAUCA"/>
    <s v="CONTRIBUTIVO"/>
    <m/>
    <s v="Factura aceptada por la IPS"/>
    <x v="0"/>
    <n v="0"/>
    <m/>
    <s v="Devuelta"/>
    <d v="2023-12-29T00:00:00"/>
    <d v="2024-09-02T00:00:00"/>
    <m/>
    <n v="218"/>
    <s v="181-360"/>
    <n v="84504267"/>
    <s v="DEVOLUCION"/>
    <s v="SE DEVUELVE FACTURA MT116795 POR FAVOR REVISAR CON GERENCIA DE SERVICIOS MEDICOS."/>
    <s v="FACTURACION"/>
    <s v="Medicamentos de uso ambulatorio | Insumos, oxígeno y arrendamiento de equipos de uso ambulatorio"/>
    <m/>
    <m/>
    <n v="0"/>
    <n v="0"/>
    <n v="0"/>
    <n v="66907315"/>
    <n v="0"/>
    <n v="0"/>
    <n v="0"/>
    <n v="0"/>
    <n v="0"/>
    <n v="0"/>
    <n v="0"/>
    <m/>
    <m/>
    <m/>
    <n v="0"/>
  </r>
  <r>
    <n v="900826841"/>
    <s v="MEDICINA Y TERAPIAS DOMICILIARIAS SAS"/>
    <s v="MT"/>
    <n v="116800"/>
    <s v="MT116800"/>
    <s v="900826841_MT116800"/>
    <s v="MAYOR 360"/>
    <d v="2023-12-29T00:00:00"/>
    <d v="2023-12-29T00:00:00"/>
    <n v="6632457"/>
    <n v="6466646"/>
    <s v="LIBRO ABIERTO"/>
    <s v="VALLE DEL CAUCA"/>
    <s v="SUBSIDIADO"/>
    <m/>
    <s v="Factura aceptada por la IPS"/>
    <x v="0"/>
    <n v="0"/>
    <m/>
    <s v="Devuelta"/>
    <d v="2023-12-29T00:00:00"/>
    <d v="2024-09-02T00:00:00"/>
    <m/>
    <n v="218"/>
    <s v="181-360"/>
    <n v="6632457"/>
    <s v="DEVOLUCION"/>
    <s v="SE DEVUELVE FACTURA MT116800 POR FAVOR REVISAR CON GERENCIA DE SERVICIOS MEDICOS."/>
    <s v="FACTURACION"/>
    <s v="Medicamentos de uso ambulatorio | Insumos, oxígeno y arrendamiento de equipos de uso ambulatorio"/>
    <m/>
    <m/>
    <n v="0"/>
    <n v="0"/>
    <n v="0"/>
    <n v="6466646"/>
    <n v="0"/>
    <n v="0"/>
    <n v="0"/>
    <n v="0"/>
    <n v="0"/>
    <n v="0"/>
    <n v="0"/>
    <m/>
    <m/>
    <m/>
    <n v="0"/>
  </r>
  <r>
    <n v="900826841"/>
    <s v="MEDICINA Y TERAPIAS DOMICILIARIAS SAS"/>
    <s v="MT"/>
    <n v="116808"/>
    <s v="MT116808"/>
    <s v="900826841_MT116808"/>
    <s v="MAYOR 360"/>
    <d v="2023-12-29T00:00:00"/>
    <d v="2023-12-29T00:00:00"/>
    <n v="6323724"/>
    <n v="6165631"/>
    <s v="LIBRO ABIERTO"/>
    <s v="VALLE DEL CAUCA"/>
    <s v="SUBSIDIADO"/>
    <m/>
    <s v="Factura aceptada por la IPS"/>
    <x v="0"/>
    <n v="0"/>
    <m/>
    <s v="Devuelta"/>
    <d v="2023-12-29T00:00:00"/>
    <d v="2024-09-02T00:00:00"/>
    <m/>
    <n v="218"/>
    <s v="181-360"/>
    <n v="6323724"/>
    <s v="DEVOLUCION"/>
    <s v="SE DEVUELVE FACTURA MT116808 POR FAVOR REVISAR CON GERENCIA DE SERVICIOS MEDICOS."/>
    <s v="FACTURACION"/>
    <s v="Medicamentos de uso ambulatorio | Insumos, oxígeno y arrendamiento de equipos de uso ambulatorio"/>
    <m/>
    <m/>
    <n v="0"/>
    <n v="0"/>
    <n v="0"/>
    <n v="6165631"/>
    <n v="0"/>
    <n v="0"/>
    <n v="0"/>
    <n v="0"/>
    <n v="0"/>
    <n v="0"/>
    <n v="0"/>
    <m/>
    <m/>
    <m/>
    <n v="0"/>
  </r>
  <r>
    <n v="900826841"/>
    <s v="MEDICINA Y TERAPIAS DOMICILIARIAS SAS"/>
    <s v="MT"/>
    <n v="116809"/>
    <s v="MT116809"/>
    <s v="900826841_MT116809"/>
    <s v="MAYOR 360"/>
    <d v="2023-12-29T00:00:00"/>
    <d v="2023-12-29T00:00:00"/>
    <n v="88060443"/>
    <n v="66508895"/>
    <s v="LIBRO ABIERTO"/>
    <s v="VALLE DEL CAUCA"/>
    <s v="CONTRIBUTIVO"/>
    <m/>
    <s v="Factura aceptada por la IPS"/>
    <x v="0"/>
    <n v="0"/>
    <m/>
    <s v="Devuelta"/>
    <d v="2023-12-29T00:00:00"/>
    <d v="2024-09-02T00:00:00"/>
    <m/>
    <n v="218"/>
    <s v="181-360"/>
    <n v="88060443"/>
    <s v="DEVOLUCION"/>
    <s v="SE DEVUELVE FACTURA MT116809 POR FAVOR REVISAR CON GERENCIA DE SERVICIOS MEDICOS."/>
    <s v="FACTURACION"/>
    <s v="Medicamentos de uso ambulatorio | Insumos, oxígeno y arrendamiento de equipos de uso ambulatorio"/>
    <m/>
    <m/>
    <n v="0"/>
    <n v="0"/>
    <n v="0"/>
    <n v="66508895"/>
    <n v="0"/>
    <n v="0"/>
    <n v="0"/>
    <n v="0"/>
    <n v="0"/>
    <n v="0"/>
    <n v="0"/>
    <m/>
    <m/>
    <m/>
    <n v="0"/>
  </r>
  <r>
    <n v="900826841"/>
    <s v="MEDICINA Y TERAPIAS DOMICILIARIAS SAS"/>
    <s v="MT"/>
    <n v="116810"/>
    <s v="MT116810"/>
    <s v="900826841_MT116810"/>
    <s v="MAYOR 360"/>
    <d v="2023-12-29T00:00:00"/>
    <d v="2023-12-29T00:00:00"/>
    <n v="5113357"/>
    <n v="4985523"/>
    <s v="LIBRO ABIERTO"/>
    <s v="VALLE DEL CAUCA"/>
    <s v="SUBSIDIADO"/>
    <m/>
    <s v="Factura aceptada por la IPS"/>
    <x v="0"/>
    <n v="0"/>
    <m/>
    <s v="Devuelta"/>
    <d v="2023-12-29T00:00:00"/>
    <d v="2024-09-02T00:00:00"/>
    <m/>
    <n v="218"/>
    <s v="181-360"/>
    <n v="5113357"/>
    <s v="DEVOLUCION"/>
    <s v="SE DEVUELVE FACTURA MT116810 POR FAVOR REVISAR CON GERENCIA DE SERVICIOS MEDICOS."/>
    <s v="FACTURACION"/>
    <s v="Medicamentos de uso ambulatorio | Insumos, oxígeno y arrendamiento de equipos de uso ambulatorio"/>
    <m/>
    <m/>
    <n v="0"/>
    <n v="0"/>
    <n v="0"/>
    <n v="4985523"/>
    <n v="0"/>
    <n v="0"/>
    <n v="0"/>
    <n v="0"/>
    <n v="0"/>
    <n v="0"/>
    <n v="0"/>
    <m/>
    <m/>
    <m/>
    <n v="0"/>
  </r>
  <r>
    <n v="900826841"/>
    <s v="MEDICINA Y TERAPIAS DOMICILIARIAS SAS"/>
    <s v="MT"/>
    <n v="190897"/>
    <s v="MT190897"/>
    <s v="900826841_MT190897"/>
    <s v="0-30 DIAS"/>
    <d v="2025-05-13T00:00:00"/>
    <d v="2025-05-14T00:00:00"/>
    <n v="65477298"/>
    <n v="64167752"/>
    <s v="LIBRO ABIERTO UNID MOVIL"/>
    <s v="VALLE DEL CAUCA"/>
    <s v="CONTRIBUTIVO"/>
    <m/>
    <e v="#N/A"/>
    <x v="1"/>
    <n v="0.04"/>
    <n v="4800068913"/>
    <s v="Auditada sin contabilizar"/>
    <d v="2025-05-13T00:00:00"/>
    <d v="2025-05-14T00:00:00"/>
    <m/>
    <n v="-14"/>
    <s v="Corriente"/>
    <n v="0"/>
    <m/>
    <m/>
    <m/>
    <s v="Consultas ambulatorias | Servicios Odontológicos ambulatorios | Exámenes de laboratorio, imágenes y otras ayudas diagnósticas ambulatorias"/>
    <m/>
    <m/>
    <n v="64167752"/>
    <n v="0"/>
    <n v="0"/>
    <n v="0"/>
    <n v="0"/>
    <n v="0"/>
    <n v="0"/>
    <n v="0"/>
    <n v="0"/>
    <n v="0"/>
    <n v="0"/>
    <m/>
    <m/>
    <m/>
    <n v="0"/>
  </r>
  <r>
    <n v="900826841"/>
    <s v="MEDICINA Y TERAPIAS DOMICILIARIAS SAS"/>
    <s v="MT"/>
    <n v="188271"/>
    <s v="MT188271"/>
    <s v="900826841_MT188271"/>
    <s v="0-30 DIAS"/>
    <d v="2025-05-06T00:00:00"/>
    <d v="2025-05-06T00:00:00"/>
    <n v="352359882"/>
    <n v="343550885"/>
    <s v="APME"/>
    <s v="VALLE DEL CAUCA"/>
    <s v="CONTRIBUTIVO"/>
    <m/>
    <e v="#N/A"/>
    <x v="2"/>
    <n v="343550884.94999999"/>
    <n v="1222595980"/>
    <s v="Auditada sin contabilizar"/>
    <d v="2025-05-06T00:00:00"/>
    <d v="2025-05-07T00:00:00"/>
    <m/>
    <n v="-7"/>
    <s v="Corriente"/>
    <n v="0"/>
    <m/>
    <m/>
    <m/>
    <s v="Medicamentos de uso ambulatorio"/>
    <m/>
    <m/>
    <n v="0"/>
    <n v="0"/>
    <n v="0"/>
    <n v="0"/>
    <n v="0"/>
    <n v="0"/>
    <n v="343550885"/>
    <n v="0"/>
    <n v="0"/>
    <n v="0"/>
    <n v="0"/>
    <m/>
    <m/>
    <m/>
    <n v="0"/>
  </r>
  <r>
    <n v="900826841"/>
    <s v="MEDICINA Y TERAPIAS DOMICILIARIAS SAS"/>
    <s v="MT"/>
    <n v="190066"/>
    <s v="MT190066"/>
    <s v="900826841_MT190066"/>
    <s v="0-30 DIAS"/>
    <d v="2025-05-08T00:00:00"/>
    <d v="2025-05-08T00:00:00"/>
    <n v="234729676"/>
    <n v="230035082"/>
    <s v="PGP"/>
    <s v="VALLE DEL CAUCA"/>
    <s v="SUBSIDIADO"/>
    <m/>
    <e v="#N/A"/>
    <x v="2"/>
    <n v="230035082.47999999"/>
    <n v="1222595983"/>
    <s v="Auditada sin contabilizar"/>
    <d v="2025-05-08T00:00:00"/>
    <d v="2025-05-08T00:00:00"/>
    <m/>
    <n v="-8"/>
    <s v="Corriente"/>
    <n v="0"/>
    <m/>
    <m/>
    <m/>
    <s v="Consultas ambulatorias | Exámenes de laboratorio, imágenes y otras ayudas diagnósticas ambulatorias | Procedimientos terapéuticos ambulatorios"/>
    <m/>
    <m/>
    <n v="0"/>
    <n v="0"/>
    <n v="0"/>
    <n v="0"/>
    <n v="0"/>
    <n v="0"/>
    <n v="230035082"/>
    <n v="0"/>
    <n v="0"/>
    <n v="0"/>
    <n v="0"/>
    <m/>
    <m/>
    <m/>
    <n v="0"/>
  </r>
  <r>
    <n v="900826841"/>
    <s v="MEDICINA Y TERAPIAS DOMICILIARIAS SAS"/>
    <s v="MT"/>
    <n v="188270"/>
    <s v="MT188270"/>
    <s v="900826841_MT188270"/>
    <s v="0-30 DIAS"/>
    <d v="2025-05-06T00:00:00"/>
    <d v="2025-05-06T00:00:00"/>
    <n v="72643329"/>
    <n v="70827246"/>
    <s v="APME"/>
    <s v="VALLE DEL CAUCA"/>
    <s v="SUBSIDIADO"/>
    <m/>
    <e v="#N/A"/>
    <x v="2"/>
    <n v="70827245.769999996"/>
    <n v="1222595979"/>
    <s v="Auditada sin contabilizar"/>
    <d v="2025-05-06T00:00:00"/>
    <d v="2025-05-06T00:00:00"/>
    <m/>
    <n v="-6"/>
    <s v="Corriente"/>
    <n v="0"/>
    <m/>
    <m/>
    <m/>
    <s v="Medicamentos de uso ambulatorio"/>
    <m/>
    <m/>
    <n v="0"/>
    <n v="0"/>
    <n v="0"/>
    <n v="0"/>
    <n v="0"/>
    <n v="0"/>
    <n v="70827246"/>
    <n v="0"/>
    <n v="0"/>
    <n v="0"/>
    <n v="0"/>
    <m/>
    <m/>
    <m/>
    <n v="0"/>
  </r>
  <r>
    <n v="900826841"/>
    <s v="MEDICINA Y TERAPIAS DOMICILIARIAS SAS"/>
    <s v="MT"/>
    <n v="186246"/>
    <s v="MT186246"/>
    <s v="900826841_MT186246"/>
    <s v="0-30 DIAS"/>
    <d v="2025-05-05T00:00:00"/>
    <d v="2025-05-07T00:00:00"/>
    <n v="2555898"/>
    <n v="1888480"/>
    <s v="EVENTO"/>
    <s v="VALLE DEL CAUCA"/>
    <s v="CONTRIBUTIVO"/>
    <m/>
    <e v="#N/A"/>
    <x v="2"/>
    <n v="2121888"/>
    <n v="1222597287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88480"/>
    <n v="0"/>
    <n v="0"/>
    <n v="0"/>
    <n v="0"/>
    <m/>
    <m/>
    <m/>
    <n v="0"/>
  </r>
  <r>
    <n v="900826841"/>
    <s v="MEDICINA Y TERAPIAS DOMICILIARIAS SAS"/>
    <s v="MT"/>
    <n v="186236"/>
    <s v="MT186236"/>
    <s v="900826841_MT186236"/>
    <s v="0-30 DIAS"/>
    <d v="2025-05-05T00:00:00"/>
    <d v="2025-05-07T00:00:00"/>
    <n v="6889812"/>
    <n v="5736324"/>
    <s v="EVENTO"/>
    <s v="VALLE DEL CAUCA"/>
    <s v="CONTRIBUTIVO"/>
    <m/>
    <e v="#N/A"/>
    <x v="2"/>
    <n v="6445308"/>
    <n v="1222597276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736324"/>
    <n v="0"/>
    <n v="0"/>
    <n v="0"/>
    <n v="0"/>
    <m/>
    <m/>
    <m/>
    <n v="0"/>
  </r>
  <r>
    <n v="900826841"/>
    <s v="MEDICINA Y TERAPIAS DOMICILIARIAS SAS"/>
    <s v="MT"/>
    <n v="186226"/>
    <s v="MT186226"/>
    <s v="900826841_MT186226"/>
    <s v="0-30 DIAS"/>
    <d v="2025-05-05T00:00:00"/>
    <d v="2025-05-07T00:00:00"/>
    <n v="2889276"/>
    <n v="2134804"/>
    <s v="EVENTO"/>
    <s v="VALLE DEL CAUCA"/>
    <s v="CONTRIBUTIVO"/>
    <m/>
    <e v="#N/A"/>
    <x v="2"/>
    <n v="2398656"/>
    <n v="1222597263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34"/>
    <s v="MT186234"/>
    <s v="900826841_MT186234"/>
    <s v="0-30 DIAS"/>
    <d v="2025-05-05T00:00:00"/>
    <d v="2025-05-07T00:00:00"/>
    <n v="6667560"/>
    <n v="5934128"/>
    <s v="EVENTO"/>
    <s v="VALLE DEL CAUCA"/>
    <s v="CONTRIBUTIVO"/>
    <m/>
    <e v="#N/A"/>
    <x v="2"/>
    <n v="5934128"/>
    <n v="1222597273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934128"/>
    <n v="0"/>
    <n v="0"/>
    <n v="0"/>
    <n v="0"/>
    <m/>
    <m/>
    <m/>
    <n v="0"/>
  </r>
  <r>
    <n v="900826841"/>
    <s v="MEDICINA Y TERAPIAS DOMICILIARIAS SAS"/>
    <s v="MT"/>
    <n v="186243"/>
    <s v="MT186243"/>
    <s v="900826841_MT186243"/>
    <s v="0-30 DIAS"/>
    <d v="2025-05-05T00:00:00"/>
    <d v="2025-05-07T00:00:00"/>
    <n v="6667560"/>
    <n v="5934128"/>
    <s v="EVENTO"/>
    <s v="VALLE DEL CAUCA"/>
    <s v="CONTRIBUTIVO"/>
    <m/>
    <e v="#N/A"/>
    <x v="2"/>
    <n v="5934128"/>
    <n v="1222597283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934128"/>
    <n v="0"/>
    <n v="0"/>
    <n v="0"/>
    <n v="0"/>
    <m/>
    <m/>
    <m/>
    <n v="0"/>
  </r>
  <r>
    <n v="900826841"/>
    <s v="MEDICINA Y TERAPIAS DOMICILIARIAS SAS"/>
    <s v="MT"/>
    <n v="186250"/>
    <s v="MT186250"/>
    <s v="900826841_MT186250"/>
    <s v="0-30 DIAS"/>
    <d v="2025-05-05T00:00:00"/>
    <d v="2025-05-07T00:00:00"/>
    <n v="6667560"/>
    <n v="5934128"/>
    <s v="EVENTO"/>
    <s v="VALLE DEL CAUCA"/>
    <s v="SUBSIDIADO"/>
    <m/>
    <e v="#N/A"/>
    <x v="2"/>
    <n v="5934128"/>
    <n v="1222597291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934128"/>
    <n v="0"/>
    <n v="0"/>
    <n v="0"/>
    <n v="0"/>
    <m/>
    <m/>
    <m/>
    <n v="0"/>
  </r>
  <r>
    <n v="900826841"/>
    <s v="MEDICINA Y TERAPIAS DOMICILIARIAS SAS"/>
    <s v="MT"/>
    <n v="186262"/>
    <s v="MT186262"/>
    <s v="900826841_MT186262"/>
    <s v="0-30 DIAS"/>
    <d v="2025-05-05T00:00:00"/>
    <d v="2025-05-07T00:00:00"/>
    <n v="6667560"/>
    <n v="5934128"/>
    <s v="EVENTO"/>
    <s v="VALLE DEL CAUCA"/>
    <s v="SUBSIDIADO"/>
    <m/>
    <e v="#N/A"/>
    <x v="2"/>
    <n v="5934128"/>
    <n v="1222597310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934128"/>
    <n v="0"/>
    <n v="0"/>
    <n v="0"/>
    <n v="0"/>
    <m/>
    <m/>
    <m/>
    <n v="0"/>
  </r>
  <r>
    <n v="900826841"/>
    <s v="MEDICINA Y TERAPIAS DOMICILIARIAS SAS"/>
    <s v="MT"/>
    <n v="186265"/>
    <s v="MT186265"/>
    <s v="900826841_MT186265"/>
    <s v="0-30 DIAS"/>
    <d v="2025-05-05T00:00:00"/>
    <d v="2025-05-07T00:00:00"/>
    <n v="6667560"/>
    <n v="5934128"/>
    <s v="EVENTO"/>
    <s v="VALLE DEL CAUCA"/>
    <s v="CONTRIBUTIVO"/>
    <m/>
    <e v="#N/A"/>
    <x v="2"/>
    <n v="5934128"/>
    <n v="1222597313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934128"/>
    <n v="0"/>
    <n v="0"/>
    <n v="0"/>
    <n v="0"/>
    <m/>
    <m/>
    <m/>
    <n v="0"/>
  </r>
  <r>
    <n v="900826841"/>
    <s v="MEDICINA Y TERAPIAS DOMICILIARIAS SAS"/>
    <s v="MT"/>
    <n v="186235"/>
    <s v="MT186235"/>
    <s v="900826841_MT186235"/>
    <s v="0-30 DIAS"/>
    <d v="2025-05-05T00:00:00"/>
    <d v="2025-05-07T00:00:00"/>
    <n v="3333780"/>
    <n v="2967064"/>
    <s v="EVENTO"/>
    <s v="VALLE DEL CAUCA"/>
    <s v="CONTRIBUTIVO"/>
    <m/>
    <e v="#N/A"/>
    <x v="2"/>
    <n v="2967064"/>
    <n v="1222597275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41"/>
    <s v="MT186241"/>
    <s v="900826841_MT186241"/>
    <s v="0-30 DIAS"/>
    <d v="2025-05-05T00:00:00"/>
    <d v="2025-05-07T00:00:00"/>
    <n v="3333780"/>
    <n v="2967064"/>
    <s v="EVENTO"/>
    <s v="VALLE DEL CAUCA"/>
    <s v="SUBSIDIADO"/>
    <m/>
    <e v="#N/A"/>
    <x v="2"/>
    <n v="2967064"/>
    <n v="1222597281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42"/>
    <s v="MT186242"/>
    <s v="900826841_MT186242"/>
    <s v="0-30 DIAS"/>
    <d v="2025-05-05T00:00:00"/>
    <d v="2025-05-07T00:00:00"/>
    <n v="3333780"/>
    <n v="2967064"/>
    <s v="EVENTO"/>
    <s v="VALLE DEL CAUCA"/>
    <s v="CONTRIBUTIVO"/>
    <m/>
    <e v="#N/A"/>
    <x v="2"/>
    <n v="2967064"/>
    <n v="1222597282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44"/>
    <s v="MT186244"/>
    <s v="900826841_MT186244"/>
    <s v="0-30 DIAS"/>
    <d v="2025-05-05T00:00:00"/>
    <d v="2025-05-07T00:00:00"/>
    <n v="3333780"/>
    <n v="2967064"/>
    <s v="EVENTO"/>
    <s v="VALLE DEL CAUCA"/>
    <s v="CONTRIBUTIVO"/>
    <m/>
    <e v="#N/A"/>
    <x v="2"/>
    <n v="2967064"/>
    <n v="1222597284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45"/>
    <s v="MT186245"/>
    <s v="900826841_MT186245"/>
    <s v="0-30 DIAS"/>
    <d v="2025-05-05T00:00:00"/>
    <d v="2025-05-07T00:00:00"/>
    <n v="3333780"/>
    <n v="2967064"/>
    <s v="EVENTO"/>
    <s v="VALLE DEL CAUCA"/>
    <s v="SUBSIDIADO"/>
    <m/>
    <e v="#N/A"/>
    <x v="2"/>
    <n v="2967064"/>
    <n v="1222597285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48"/>
    <s v="MT186248"/>
    <s v="900826841_MT186248"/>
    <s v="0-30 DIAS"/>
    <d v="2025-05-05T00:00:00"/>
    <d v="2025-05-07T00:00:00"/>
    <n v="3333780"/>
    <n v="2967064"/>
    <s v="EVENTO"/>
    <s v="VALLE DEL CAUCA"/>
    <s v="CONTRIBUTIVO"/>
    <m/>
    <e v="#N/A"/>
    <x v="2"/>
    <n v="2967064"/>
    <n v="1222597289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55"/>
    <s v="MT186255"/>
    <s v="900826841_MT186255"/>
    <s v="0-30 DIAS"/>
    <d v="2025-05-05T00:00:00"/>
    <d v="2025-05-07T00:00:00"/>
    <n v="3333780"/>
    <n v="2967064"/>
    <s v="EVENTO"/>
    <s v="VALLE DEL CAUCA"/>
    <s v="CONTRIBUTIVO"/>
    <m/>
    <e v="#N/A"/>
    <x v="2"/>
    <n v="2967064"/>
    <n v="1222597303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967064"/>
    <n v="0"/>
    <n v="0"/>
    <n v="0"/>
    <n v="0"/>
    <m/>
    <m/>
    <m/>
    <n v="0"/>
  </r>
  <r>
    <n v="900826841"/>
    <s v="MEDICINA Y TERAPIAS DOMICILIARIAS SAS"/>
    <s v="MT"/>
    <n v="186220"/>
    <s v="MT186220"/>
    <s v="900826841_MT186220"/>
    <s v="0-30 DIAS"/>
    <d v="2025-05-05T00:00:00"/>
    <d v="2025-05-07T00:00:00"/>
    <n v="2889276"/>
    <n v="2571456"/>
    <s v="EVENTO"/>
    <s v="VALLE DEL CAUCA"/>
    <s v="CONTRIBUTIVO"/>
    <m/>
    <e v="#N/A"/>
    <x v="2"/>
    <n v="2571456"/>
    <n v="1222597257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571456"/>
    <n v="0"/>
    <n v="0"/>
    <n v="0"/>
    <n v="0"/>
    <m/>
    <m/>
    <m/>
    <n v="0"/>
  </r>
  <r>
    <n v="900826841"/>
    <s v="MEDICINA Y TERAPIAS DOMICILIARIAS SAS"/>
    <s v="MT"/>
    <n v="186238"/>
    <s v="MT186238"/>
    <s v="900826841_MT186238"/>
    <s v="0-30 DIAS"/>
    <d v="2025-05-05T00:00:00"/>
    <d v="2025-05-07T00:00:00"/>
    <n v="2889276"/>
    <n v="2571456"/>
    <s v="EVENTO"/>
    <s v="VALLE DEL CAUCA"/>
    <s v="CONTRIBUTIVO"/>
    <m/>
    <e v="#N/A"/>
    <x v="2"/>
    <n v="2571456"/>
    <n v="1222597278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571456"/>
    <n v="0"/>
    <n v="0"/>
    <n v="0"/>
    <n v="0"/>
    <m/>
    <m/>
    <m/>
    <n v="0"/>
  </r>
  <r>
    <n v="900826841"/>
    <s v="MEDICINA Y TERAPIAS DOMICILIARIAS SAS"/>
    <s v="MT"/>
    <n v="186256"/>
    <s v="MT186256"/>
    <s v="900826841_MT186256"/>
    <s v="0-30 DIAS"/>
    <d v="2025-05-05T00:00:00"/>
    <d v="2025-05-07T00:00:00"/>
    <n v="2889276"/>
    <n v="2571456"/>
    <s v="EVENTO"/>
    <s v="VALLE DEL CAUCA"/>
    <s v="CONTRIBUTIVO"/>
    <m/>
    <e v="#N/A"/>
    <x v="2"/>
    <n v="2571456"/>
    <n v="1222597304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571456"/>
    <n v="0"/>
    <n v="0"/>
    <n v="0"/>
    <n v="0"/>
    <m/>
    <m/>
    <m/>
    <n v="0"/>
  </r>
  <r>
    <n v="900826841"/>
    <s v="MEDICINA Y TERAPIAS DOMICILIARIAS SAS"/>
    <s v="MT"/>
    <n v="186263"/>
    <s v="MT186263"/>
    <s v="900826841_MT186263"/>
    <s v="0-30 DIAS"/>
    <d v="2025-05-05T00:00:00"/>
    <d v="2025-05-07T00:00:00"/>
    <n v="2889276"/>
    <n v="2571456"/>
    <s v="EVENTO"/>
    <s v="VALLE DEL CAUCA"/>
    <s v="CONTRIBUTIVO"/>
    <m/>
    <e v="#N/A"/>
    <x v="2"/>
    <n v="2571456"/>
    <n v="1222597311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571456"/>
    <n v="0"/>
    <n v="0"/>
    <n v="0"/>
    <n v="0"/>
    <m/>
    <m/>
    <m/>
    <n v="0"/>
  </r>
  <r>
    <n v="900826841"/>
    <s v="MEDICINA Y TERAPIAS DOMICILIARIAS SAS"/>
    <s v="MT"/>
    <n v="186221"/>
    <s v="MT186221"/>
    <s v="900826841_MT186221"/>
    <s v="0-30 DIAS"/>
    <d v="2025-05-05T00:00:00"/>
    <d v="2025-05-07T00:00:00"/>
    <n v="2444772"/>
    <n v="2175847"/>
    <s v="EVENTO"/>
    <s v="VALLE DEL CAUCA"/>
    <s v="CONTRIBUTIVO"/>
    <m/>
    <e v="#N/A"/>
    <x v="2"/>
    <n v="2175847"/>
    <n v="1222597258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75847"/>
    <n v="0"/>
    <n v="0"/>
    <n v="0"/>
    <n v="0"/>
    <m/>
    <m/>
    <m/>
    <n v="0"/>
  </r>
  <r>
    <n v="900826841"/>
    <s v="MEDICINA Y TERAPIAS DOMICILIARIAS SAS"/>
    <s v="MT"/>
    <n v="186229"/>
    <s v="MT186229"/>
    <s v="900826841_MT186229"/>
    <s v="0-30 DIAS"/>
    <d v="2025-05-05T00:00:00"/>
    <d v="2025-05-07T00:00:00"/>
    <n v="2444772"/>
    <n v="2175847"/>
    <s v="EVENTO"/>
    <s v="VALLE DEL CAUCA"/>
    <s v="CONTRIBUTIVO"/>
    <m/>
    <e v="#N/A"/>
    <x v="2"/>
    <n v="2175847"/>
    <n v="1222597266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75847"/>
    <n v="0"/>
    <n v="0"/>
    <n v="0"/>
    <n v="0"/>
    <m/>
    <m/>
    <m/>
    <n v="0"/>
  </r>
  <r>
    <n v="900826841"/>
    <s v="MEDICINA Y TERAPIAS DOMICILIARIAS SAS"/>
    <s v="MT"/>
    <n v="186218"/>
    <s v="MT186218"/>
    <s v="900826841_MT186218"/>
    <s v="0-30 DIAS"/>
    <d v="2025-05-05T00:00:00"/>
    <d v="2025-05-07T00:00:00"/>
    <n v="2398656"/>
    <n v="2134804"/>
    <s v="EVENTO"/>
    <s v="VALLE DEL CAUCA"/>
    <s v="SUBSIDIADO"/>
    <m/>
    <e v="#N/A"/>
    <x v="2"/>
    <n v="2134804"/>
    <n v="1222597255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22"/>
    <s v="MT186222"/>
    <s v="900826841_MT186222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259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23"/>
    <s v="MT186223"/>
    <s v="900826841_MT186223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260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30"/>
    <s v="MT186230"/>
    <s v="900826841_MT186230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267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31"/>
    <s v="MT186231"/>
    <s v="900826841_MT186231"/>
    <s v="0-30 DIAS"/>
    <d v="2025-05-05T00:00:00"/>
    <d v="2025-05-07T00:00:00"/>
    <n v="2398656"/>
    <n v="2134804"/>
    <s v="EVENTO"/>
    <s v="VALLE DEL CAUCA"/>
    <s v="SUBSIDIADO"/>
    <m/>
    <e v="#N/A"/>
    <x v="2"/>
    <n v="2134804"/>
    <n v="1222597268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37"/>
    <s v="MT186237"/>
    <s v="900826841_MT186237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277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39"/>
    <s v="MT186239"/>
    <s v="900826841_MT186239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279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47"/>
    <s v="MT186247"/>
    <s v="900826841_MT186247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288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60"/>
    <s v="MT186260"/>
    <s v="900826841_MT186260"/>
    <s v="0-30 DIAS"/>
    <d v="2025-05-05T00:00:00"/>
    <d v="2025-05-07T00:00:00"/>
    <n v="2398656"/>
    <n v="2134804"/>
    <s v="EVENTO"/>
    <s v="VALLE DEL CAUCA"/>
    <s v="CONTRIBUTIVO"/>
    <m/>
    <e v="#N/A"/>
    <x v="2"/>
    <n v="2134804"/>
    <n v="1222597308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134804"/>
    <n v="0"/>
    <n v="0"/>
    <n v="0"/>
    <n v="0"/>
    <m/>
    <m/>
    <m/>
    <n v="0"/>
  </r>
  <r>
    <n v="900826841"/>
    <s v="MEDICINA Y TERAPIAS DOMICILIARIAS SAS"/>
    <s v="MT"/>
    <n v="186259"/>
    <s v="MT186259"/>
    <s v="900826841_MT186259"/>
    <s v="0-30 DIAS"/>
    <d v="2025-05-05T00:00:00"/>
    <d v="2025-05-07T00:00:00"/>
    <n v="2214144"/>
    <n v="1970588"/>
    <s v="EVENTO"/>
    <s v="VALLE DEL CAUCA"/>
    <s v="CONTRIBUTIVO"/>
    <m/>
    <e v="#N/A"/>
    <x v="2"/>
    <n v="1970588"/>
    <n v="1222597307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970588"/>
    <n v="0"/>
    <n v="0"/>
    <n v="0"/>
    <n v="0"/>
    <m/>
    <m/>
    <m/>
    <n v="0"/>
  </r>
  <r>
    <n v="900826841"/>
    <s v="MEDICINA Y TERAPIAS DOMICILIARIAS SAS"/>
    <s v="MT"/>
    <n v="186224"/>
    <s v="MT186224"/>
    <s v="900826841_MT186224"/>
    <s v="0-30 DIAS"/>
    <d v="2025-05-05T00:00:00"/>
    <d v="2025-05-07T00:00:00"/>
    <n v="2029632"/>
    <n v="1806372"/>
    <s v="EVENTO"/>
    <s v="VALLE DEL CAUCA"/>
    <s v="CONTRIBUTIVO"/>
    <m/>
    <e v="#N/A"/>
    <x v="2"/>
    <n v="1806372"/>
    <n v="1222597261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28"/>
    <s v="MT186228"/>
    <s v="900826841_MT186228"/>
    <s v="0-30 DIAS"/>
    <d v="2025-05-05T00:00:00"/>
    <d v="2025-05-07T00:00:00"/>
    <n v="2029632"/>
    <n v="1806372"/>
    <s v="EVENTO"/>
    <s v="VALLE DEL CAUCA"/>
    <s v="CONTRIBUTIVO"/>
    <m/>
    <e v="#N/A"/>
    <x v="2"/>
    <n v="1806372"/>
    <n v="1222597265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33"/>
    <s v="MT186233"/>
    <s v="900826841_MT186233"/>
    <s v="0-30 DIAS"/>
    <d v="2025-05-05T00:00:00"/>
    <d v="2025-05-07T00:00:00"/>
    <n v="2029632"/>
    <n v="1806372"/>
    <s v="EVENTO"/>
    <s v="VALLE DEL CAUCA"/>
    <s v="CONTRIBUTIVO"/>
    <m/>
    <e v="#N/A"/>
    <x v="2"/>
    <n v="1806372"/>
    <n v="1222597270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52"/>
    <s v="MT186252"/>
    <s v="900826841_MT186252"/>
    <s v="0-30 DIAS"/>
    <d v="2025-05-05T00:00:00"/>
    <d v="2025-05-07T00:00:00"/>
    <n v="2029632"/>
    <n v="1806372"/>
    <s v="EVENTO"/>
    <s v="VALLE DEL CAUCA"/>
    <s v="SUBSIDIADO"/>
    <m/>
    <e v="#N/A"/>
    <x v="2"/>
    <n v="1806372"/>
    <n v="1222597300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53"/>
    <s v="MT186253"/>
    <s v="900826841_MT186253"/>
    <s v="0-30 DIAS"/>
    <d v="2025-05-05T00:00:00"/>
    <d v="2025-05-07T00:00:00"/>
    <n v="2029632"/>
    <n v="1806372"/>
    <s v="EVENTO"/>
    <s v="VALLE DEL CAUCA"/>
    <s v="SUBSIDIADO"/>
    <m/>
    <e v="#N/A"/>
    <x v="2"/>
    <n v="1806372"/>
    <n v="1222597301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58"/>
    <s v="MT186258"/>
    <s v="900826841_MT186258"/>
    <s v="0-30 DIAS"/>
    <d v="2025-05-05T00:00:00"/>
    <d v="2025-05-07T00:00:00"/>
    <n v="2029632"/>
    <n v="1806372"/>
    <s v="EVENTO"/>
    <s v="VALLE DEL CAUCA"/>
    <s v="CONTRIBUTIVO"/>
    <m/>
    <e v="#N/A"/>
    <x v="2"/>
    <n v="1806372"/>
    <n v="1222597306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61"/>
    <s v="MT186261"/>
    <s v="900826841_MT186261"/>
    <s v="0-30 DIAS"/>
    <d v="2025-05-05T00:00:00"/>
    <d v="2025-05-07T00:00:00"/>
    <n v="2029632"/>
    <n v="1806372"/>
    <s v="EVENTO"/>
    <s v="VALLE DEL CAUCA"/>
    <s v="CONTRIBUTIVO"/>
    <m/>
    <e v="#N/A"/>
    <x v="2"/>
    <n v="1806372"/>
    <n v="1222597309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64"/>
    <s v="MT186264"/>
    <s v="900826841_MT186264"/>
    <s v="0-30 DIAS"/>
    <d v="2025-05-05T00:00:00"/>
    <d v="2025-05-07T00:00:00"/>
    <n v="2029632"/>
    <n v="1806372"/>
    <s v="EVENTO"/>
    <s v="VALLE DEL CAUCA"/>
    <s v="CONTRIBUTIVO"/>
    <m/>
    <e v="#N/A"/>
    <x v="2"/>
    <n v="1806372"/>
    <n v="1222597312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806372"/>
    <n v="0"/>
    <n v="0"/>
    <n v="0"/>
    <n v="0"/>
    <m/>
    <m/>
    <m/>
    <n v="0"/>
  </r>
  <r>
    <n v="900826841"/>
    <s v="MEDICINA Y TERAPIAS DOMICILIARIAS SAS"/>
    <s v="MT"/>
    <n v="186227"/>
    <s v="MT186227"/>
    <s v="900826841_MT186227"/>
    <s v="0-30 DIAS"/>
    <d v="2025-05-05T00:00:00"/>
    <d v="2025-05-07T00:00:00"/>
    <n v="1944358"/>
    <n v="1730479"/>
    <s v="EVENTO"/>
    <s v="VALLE DEL CAUCA"/>
    <s v="CONTRIBUTIVO"/>
    <m/>
    <e v="#N/A"/>
    <x v="2"/>
    <n v="1730479"/>
    <n v="1222597264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730479"/>
    <n v="0"/>
    <n v="0"/>
    <n v="0"/>
    <n v="0"/>
    <m/>
    <m/>
    <m/>
    <n v="0"/>
  </r>
  <r>
    <n v="900826841"/>
    <s v="MEDICINA Y TERAPIAS DOMICILIARIAS SAS"/>
    <s v="MT"/>
    <n v="186232"/>
    <s v="MT186232"/>
    <s v="900826841_MT186232"/>
    <s v="0-30 DIAS"/>
    <d v="2025-05-05T00:00:00"/>
    <d v="2025-05-07T00:00:00"/>
    <n v="1937376"/>
    <n v="1724265"/>
    <s v="EVENTO"/>
    <s v="VALLE DEL CAUCA"/>
    <s v="SUBSIDIADO"/>
    <m/>
    <e v="#N/A"/>
    <x v="2"/>
    <n v="1724265"/>
    <n v="1222597269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724265"/>
    <n v="0"/>
    <n v="0"/>
    <n v="0"/>
    <n v="0"/>
    <m/>
    <m/>
    <m/>
    <n v="0"/>
  </r>
  <r>
    <n v="900826841"/>
    <s v="MEDICINA Y TERAPIAS DOMICILIARIAS SAS"/>
    <s v="MT"/>
    <n v="186257"/>
    <s v="MT186257"/>
    <s v="900826841_MT186257"/>
    <s v="0-30 DIAS"/>
    <d v="2025-05-05T00:00:00"/>
    <d v="2025-05-07T00:00:00"/>
    <n v="1889142"/>
    <n v="1681336"/>
    <s v="EVENTO"/>
    <s v="VALLE DEL CAUCA"/>
    <s v="CONTRIBUTIVO"/>
    <m/>
    <e v="#N/A"/>
    <x v="2"/>
    <n v="1681336"/>
    <n v="1222597305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681336"/>
    <n v="0"/>
    <n v="0"/>
    <n v="0"/>
    <n v="0"/>
    <m/>
    <m/>
    <m/>
    <n v="0"/>
  </r>
  <r>
    <n v="900826841"/>
    <s v="MEDICINA Y TERAPIAS DOMICILIARIAS SAS"/>
    <s v="MT"/>
    <n v="186251"/>
    <s v="MT186251"/>
    <s v="900826841_MT186251"/>
    <s v="0-30 DIAS"/>
    <d v="2025-05-05T00:00:00"/>
    <d v="2025-05-07T00:00:00"/>
    <n v="1568352"/>
    <n v="1395833"/>
    <s v="EVENTO"/>
    <s v="VALLE DEL CAUCA"/>
    <s v="CONTRIBUTIVO"/>
    <m/>
    <e v="#N/A"/>
    <x v="2"/>
    <n v="1395833"/>
    <n v="1222597292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395833"/>
    <n v="0"/>
    <n v="0"/>
    <n v="0"/>
    <n v="0"/>
    <m/>
    <m/>
    <m/>
    <n v="0"/>
  </r>
  <r>
    <n v="900826841"/>
    <s v="MEDICINA Y TERAPIAS DOMICILIARIAS SAS"/>
    <s v="MT"/>
    <n v="186254"/>
    <s v="MT186254"/>
    <s v="900826841_MT186254"/>
    <s v="0-30 DIAS"/>
    <d v="2025-05-05T00:00:00"/>
    <d v="2025-05-07T00:00:00"/>
    <n v="1333512"/>
    <n v="1186826"/>
    <s v="EVENTO"/>
    <s v="VALLE DEL CAUCA"/>
    <s v="CONTRIBUTIVO"/>
    <m/>
    <e v="#N/A"/>
    <x v="2"/>
    <n v="1186826"/>
    <n v="1222597302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1186826"/>
    <n v="0"/>
    <n v="0"/>
    <n v="0"/>
    <n v="0"/>
    <m/>
    <m/>
    <m/>
    <n v="0"/>
  </r>
  <r>
    <n v="900826841"/>
    <s v="MEDICINA Y TERAPIAS DOMICILIARIAS SAS"/>
    <s v="MT"/>
    <n v="186249"/>
    <s v="MT186249"/>
    <s v="900826841_MT186249"/>
    <s v="0-30 DIAS"/>
    <d v="2025-05-05T00:00:00"/>
    <d v="2025-05-07T00:00:00"/>
    <n v="666756"/>
    <n v="593413"/>
    <s v="EVENTO"/>
    <s v="VALLE DEL CAUCA"/>
    <s v="CONTRIBUTIVO"/>
    <m/>
    <e v="#N/A"/>
    <x v="2"/>
    <n v="593413"/>
    <n v="1222597290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593413"/>
    <n v="0"/>
    <n v="0"/>
    <n v="0"/>
    <n v="0"/>
    <m/>
    <m/>
    <m/>
    <n v="0"/>
  </r>
  <r>
    <n v="900826841"/>
    <s v="MEDICINA Y TERAPIAS DOMICILIARIAS SAS"/>
    <s v="MT"/>
    <n v="186225"/>
    <s v="MT186225"/>
    <s v="900826841_MT186225"/>
    <s v="0-30 DIAS"/>
    <d v="2025-05-05T00:00:00"/>
    <d v="2025-05-07T00:00:00"/>
    <n v="555630"/>
    <n v="494511"/>
    <s v="EVENTO"/>
    <s v="VALLE DEL CAUCA"/>
    <s v="CONTRIBUTIVO"/>
    <m/>
    <e v="#N/A"/>
    <x v="2"/>
    <n v="494511"/>
    <n v="1222597262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494511"/>
    <n v="0"/>
    <n v="0"/>
    <n v="0"/>
    <n v="0"/>
    <m/>
    <m/>
    <m/>
    <n v="0"/>
  </r>
  <r>
    <n v="900826841"/>
    <s v="MEDICINA Y TERAPIAS DOMICILIARIAS SAS"/>
    <s v="MT"/>
    <n v="186240"/>
    <s v="MT186240"/>
    <s v="900826841_MT186240"/>
    <s v="0-30 DIAS"/>
    <d v="2025-05-05T00:00:00"/>
    <d v="2025-05-07T00:00:00"/>
    <n v="299132"/>
    <n v="266227"/>
    <s v="EVENTO"/>
    <s v="VALLE DEL CAUCA"/>
    <s v="CONTRIBUTIVO"/>
    <m/>
    <e v="#N/A"/>
    <x v="2"/>
    <n v="266227"/>
    <n v="1222597280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66227"/>
    <n v="0"/>
    <n v="0"/>
    <n v="0"/>
    <n v="0"/>
    <m/>
    <m/>
    <m/>
    <n v="0"/>
  </r>
  <r>
    <n v="900826841"/>
    <s v="MEDICINA Y TERAPIAS DOMICILIARIAS SAS"/>
    <s v="MT"/>
    <n v="186219"/>
    <s v="MT186219"/>
    <s v="900826841_MT186219"/>
    <s v="0-30 DIAS"/>
    <d v="2025-05-05T00:00:00"/>
    <d v="2025-05-07T00:00:00"/>
    <n v="2778150"/>
    <n v="2472554"/>
    <s v="EVENTO"/>
    <s v="VALLE DEL CAUCA"/>
    <s v="CONTRIBUTIVO"/>
    <m/>
    <e v="#N/A"/>
    <x v="2"/>
    <n v="2472553"/>
    <n v="1222597256"/>
    <s v="Finalizada"/>
    <d v="2025-05-05T00:00:00"/>
    <d v="2025-05-07T00:00:00"/>
    <d v="2025-05-17T00:00:00"/>
    <n v="-17"/>
    <s v="Corriente"/>
    <n v="0"/>
    <m/>
    <m/>
    <m/>
    <s v="Procedimientos terapéuticos ambulatorios"/>
    <m/>
    <s v="COT-2023-53"/>
    <n v="0"/>
    <n v="0"/>
    <n v="0"/>
    <n v="0"/>
    <n v="0"/>
    <n v="0"/>
    <n v="2472554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47">
    <pivotField showAll="0"/>
    <pivotField showAll="0"/>
    <pivotField showAll="0"/>
    <pivotField showAll="0"/>
    <pivotField showAll="0"/>
    <pivotField dataField="1" showAll="0"/>
    <pivotField showAll="0"/>
    <pivotField numFmtId="14" showAll="0"/>
    <pivotField numFmtId="14" showAll="0"/>
    <pivotField numFmtId="164" showAll="0"/>
    <pivotField dataField="1" numFmtId="164"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numFmtId="167"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67" showAll="0"/>
    <pivotField showAll="0"/>
    <pivotField showAll="0"/>
    <pivotField showAll="0"/>
    <pivotField showAll="0"/>
    <pivotField showAll="0"/>
    <pivotField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showAll="0"/>
    <pivotField showAll="0"/>
    <pivotField showAll="0"/>
    <pivotField numFmtId="167"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_1" displayName="Tabla_1" ref="B4:F6" totalsRowCount="1" headerRowDxfId="12" dataDxfId="11" totalsRowDxfId="10">
  <tableColumns count="5">
    <tableColumn id="1" name="Nit" totalsRowLabel="Total" dataDxfId="9" totalsRowDxfId="8"/>
    <tableColumn id="2" name="Razón Social" dataDxfId="7" totalsRowDxfId="6"/>
    <tableColumn id="3" name="Fecha" dataDxfId="5" totalsRowDxfId="4"/>
    <tableColumn id="4" name="Valor Anticipo" totalsRowFunction="sum" dataDxfId="3" totalsRowDxfId="2" dataCellStyle="Moneda"/>
    <tableColumn id="6" name="Observaciones PAGO" dataDxfId="1" totalsRowDxfId="0"/>
  </tableColumns>
  <tableStyleInfo name="TableStyleLight9" showFirstColumn="1" showLastColumn="1" showRowStripes="1" showColumn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workbookViewId="0">
      <selection activeCell="C12" sqref="C12"/>
    </sheetView>
  </sheetViews>
  <sheetFormatPr baseColWidth="10" defaultColWidth="0" defaultRowHeight="14.5" x14ac:dyDescent="0.35"/>
  <cols>
    <col min="1" max="1" width="2.7265625" customWidth="1"/>
    <col min="2" max="2" width="11.453125" customWidth="1"/>
    <col min="3" max="3" width="29.54296875" bestFit="1" customWidth="1"/>
    <col min="4" max="4" width="11.453125" customWidth="1"/>
    <col min="5" max="5" width="20.26953125" bestFit="1" customWidth="1"/>
    <col min="6" max="6" width="34.26953125" bestFit="1" customWidth="1"/>
    <col min="7" max="7" width="11.453125" customWidth="1"/>
    <col min="8" max="16384" width="11.453125" hidden="1"/>
  </cols>
  <sheetData>
    <row r="1" spans="2:6" ht="15" thickBot="1" x14ac:dyDescent="0.4"/>
    <row r="2" spans="2:6" ht="19" thickTop="1" thickBot="1" x14ac:dyDescent="0.4">
      <c r="B2" s="40" t="s">
        <v>29</v>
      </c>
      <c r="C2" s="41"/>
      <c r="D2" s="41"/>
      <c r="E2" s="41"/>
      <c r="F2" s="42"/>
    </row>
    <row r="3" spans="2:6" ht="15" thickTop="1" x14ac:dyDescent="0.35">
      <c r="B3" s="15"/>
      <c r="C3" s="15"/>
      <c r="D3" s="15"/>
      <c r="E3" s="15"/>
    </row>
    <row r="4" spans="2:6" x14ac:dyDescent="0.35">
      <c r="B4" s="16" t="s">
        <v>30</v>
      </c>
      <c r="C4" s="17" t="s">
        <v>31</v>
      </c>
      <c r="D4" s="16" t="s">
        <v>32</v>
      </c>
      <c r="E4" s="16" t="s">
        <v>33</v>
      </c>
      <c r="F4" s="16" t="s">
        <v>34</v>
      </c>
    </row>
    <row r="5" spans="2:6" x14ac:dyDescent="0.35">
      <c r="B5" s="16">
        <v>890303093</v>
      </c>
      <c r="C5" s="16" t="s">
        <v>35</v>
      </c>
      <c r="D5" s="18">
        <v>45804</v>
      </c>
      <c r="E5" s="20">
        <v>64167752</v>
      </c>
      <c r="F5" s="19" t="s">
        <v>37</v>
      </c>
    </row>
    <row r="6" spans="2:6" x14ac:dyDescent="0.35">
      <c r="B6" s="15" t="s">
        <v>36</v>
      </c>
      <c r="C6" s="15"/>
      <c r="D6" s="15"/>
      <c r="E6" s="14">
        <f>SUBTOTAL(109,Tabla_1[Valor Anticipo])</f>
        <v>64167752</v>
      </c>
      <c r="F6" s="15"/>
    </row>
  </sheetData>
  <mergeCells count="1">
    <mergeCell ref="B2:F2"/>
  </mergeCells>
  <dataValidations count="1">
    <dataValidation type="custom" allowBlank="1" showDropDown="1" sqref="D5">
      <formula1>OR(NOT(ISERROR(DATEVALUE(D5))), AND(ISNUMBER(D5), LEFT(CELL("format", D5))="D"))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3"/>
  <sheetViews>
    <sheetView showGridLines="0" zoomScaleNormal="100" workbookViewId="0">
      <pane ySplit="3" topLeftCell="A4" activePane="bottomLeft" state="frozen"/>
      <selection pane="bottomLeft" activeCell="A4" sqref="A4"/>
    </sheetView>
  </sheetViews>
  <sheetFormatPr baseColWidth="10" defaultColWidth="10.81640625" defaultRowHeight="10" x14ac:dyDescent="0.2"/>
  <cols>
    <col min="1" max="1" width="10" style="3" bestFit="1" customWidth="1"/>
    <col min="2" max="2" width="32.1796875" style="3" bestFit="1" customWidth="1"/>
    <col min="3" max="3" width="11.7265625" style="1" bestFit="1" customWidth="1"/>
    <col min="4" max="4" width="12.54296875" style="1" bestFit="1" customWidth="1"/>
    <col min="5" max="6" width="12.54296875" style="3" customWidth="1"/>
    <col min="7" max="7" width="11" style="3" customWidth="1"/>
    <col min="8" max="8" width="14.81640625" style="3" bestFit="1" customWidth="1"/>
    <col min="9" max="9" width="15.1796875" style="3" bestFit="1" customWidth="1"/>
    <col min="10" max="10" width="23.26953125" style="3" bestFit="1" customWidth="1"/>
    <col min="11" max="11" width="16.54296875" style="3" bestFit="1" customWidth="1"/>
    <col min="12" max="12" width="23.1796875" style="3" customWidth="1"/>
    <col min="13" max="13" width="13" style="3" customWidth="1"/>
    <col min="14" max="16384" width="10.81640625" style="3"/>
  </cols>
  <sheetData>
    <row r="1" spans="1:14" ht="29.15" customHeight="1" x14ac:dyDescent="0.2">
      <c r="A1" s="30"/>
      <c r="B1" s="31"/>
      <c r="C1" s="34" t="s">
        <v>15</v>
      </c>
      <c r="D1" s="35"/>
      <c r="E1" s="35"/>
      <c r="F1" s="35"/>
      <c r="G1" s="35"/>
      <c r="H1" s="35"/>
      <c r="I1" s="35"/>
      <c r="J1" s="35"/>
      <c r="K1" s="35"/>
      <c r="L1" s="36"/>
      <c r="M1" s="2" t="s">
        <v>13</v>
      </c>
    </row>
    <row r="2" spans="1:14" ht="29.5" customHeight="1" x14ac:dyDescent="0.2">
      <c r="A2" s="32"/>
      <c r="B2" s="33"/>
      <c r="C2" s="37" t="s">
        <v>16</v>
      </c>
      <c r="D2" s="38"/>
      <c r="E2" s="38"/>
      <c r="F2" s="38"/>
      <c r="G2" s="38"/>
      <c r="H2" s="38"/>
      <c r="I2" s="38"/>
      <c r="J2" s="38"/>
      <c r="K2" s="38"/>
      <c r="L2" s="39"/>
      <c r="M2" s="2" t="s">
        <v>14</v>
      </c>
    </row>
    <row r="3" spans="1:14" s="5" customFormat="1" ht="20" x14ac:dyDescent="0.35">
      <c r="A3" s="4" t="s">
        <v>6</v>
      </c>
      <c r="B3" s="4" t="s">
        <v>8</v>
      </c>
      <c r="C3" s="4" t="s">
        <v>0</v>
      </c>
      <c r="D3" s="4" t="s">
        <v>1</v>
      </c>
      <c r="E3" s="4" t="s">
        <v>12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7</v>
      </c>
      <c r="K3" s="4" t="s">
        <v>9</v>
      </c>
      <c r="L3" s="4" t="s">
        <v>10</v>
      </c>
      <c r="M3" s="4" t="s">
        <v>11</v>
      </c>
    </row>
    <row r="4" spans="1:14" s="26" customFormat="1" x14ac:dyDescent="0.2">
      <c r="A4" s="22">
        <v>900826841</v>
      </c>
      <c r="B4" s="22" t="s">
        <v>21</v>
      </c>
      <c r="C4" s="22" t="s">
        <v>18</v>
      </c>
      <c r="D4" s="22">
        <v>116793</v>
      </c>
      <c r="E4" s="22" t="s">
        <v>19</v>
      </c>
      <c r="F4" s="23">
        <v>45289</v>
      </c>
      <c r="G4" s="23">
        <v>45289</v>
      </c>
      <c r="H4" s="24">
        <v>88110723</v>
      </c>
      <c r="I4" s="24">
        <v>67961483.849999994</v>
      </c>
      <c r="J4" s="25" t="s">
        <v>38</v>
      </c>
      <c r="K4" s="25" t="s">
        <v>22</v>
      </c>
      <c r="L4" s="25" t="s">
        <v>25</v>
      </c>
      <c r="M4" s="25"/>
      <c r="N4" s="26" t="s">
        <v>39</v>
      </c>
    </row>
    <row r="5" spans="1:14" s="26" customFormat="1" x14ac:dyDescent="0.2">
      <c r="A5" s="22">
        <v>900826841</v>
      </c>
      <c r="B5" s="22" t="s">
        <v>21</v>
      </c>
      <c r="C5" s="22" t="s">
        <v>18</v>
      </c>
      <c r="D5" s="22">
        <v>116794</v>
      </c>
      <c r="E5" s="22" t="s">
        <v>19</v>
      </c>
      <c r="F5" s="23">
        <v>45289</v>
      </c>
      <c r="G5" s="23">
        <v>45289</v>
      </c>
      <c r="H5" s="24">
        <v>6250618</v>
      </c>
      <c r="I5" s="24">
        <v>6094352.5499999998</v>
      </c>
      <c r="J5" s="25" t="s">
        <v>38</v>
      </c>
      <c r="K5" s="25" t="s">
        <v>22</v>
      </c>
      <c r="L5" s="25" t="s">
        <v>24</v>
      </c>
      <c r="M5" s="25"/>
      <c r="N5" s="26" t="s">
        <v>39</v>
      </c>
    </row>
    <row r="6" spans="1:14" s="26" customFormat="1" x14ac:dyDescent="0.2">
      <c r="A6" s="22">
        <v>900826841</v>
      </c>
      <c r="B6" s="22" t="s">
        <v>21</v>
      </c>
      <c r="C6" s="22" t="s">
        <v>18</v>
      </c>
      <c r="D6" s="22">
        <v>116795</v>
      </c>
      <c r="E6" s="22" t="s">
        <v>19</v>
      </c>
      <c r="F6" s="23">
        <v>45289</v>
      </c>
      <c r="G6" s="23">
        <v>45289</v>
      </c>
      <c r="H6" s="24">
        <v>84504267</v>
      </c>
      <c r="I6" s="24">
        <v>66907314.829999998</v>
      </c>
      <c r="J6" s="25" t="s">
        <v>38</v>
      </c>
      <c r="K6" s="25" t="s">
        <v>22</v>
      </c>
      <c r="L6" s="25" t="s">
        <v>25</v>
      </c>
      <c r="M6" s="25"/>
      <c r="N6" s="26" t="s">
        <v>39</v>
      </c>
    </row>
    <row r="7" spans="1:14" s="26" customFormat="1" x14ac:dyDescent="0.2">
      <c r="A7" s="22">
        <v>900826841</v>
      </c>
      <c r="B7" s="22" t="s">
        <v>21</v>
      </c>
      <c r="C7" s="22" t="s">
        <v>18</v>
      </c>
      <c r="D7" s="22">
        <v>116800</v>
      </c>
      <c r="E7" s="22" t="s">
        <v>19</v>
      </c>
      <c r="F7" s="23">
        <v>45289</v>
      </c>
      <c r="G7" s="23">
        <v>45289</v>
      </c>
      <c r="H7" s="24">
        <v>6632457</v>
      </c>
      <c r="I7" s="24">
        <v>6466645.5800000001</v>
      </c>
      <c r="J7" s="25" t="s">
        <v>38</v>
      </c>
      <c r="K7" s="25" t="s">
        <v>22</v>
      </c>
      <c r="L7" s="25" t="s">
        <v>24</v>
      </c>
      <c r="M7" s="25"/>
      <c r="N7" s="26" t="s">
        <v>39</v>
      </c>
    </row>
    <row r="8" spans="1:14" s="26" customFormat="1" x14ac:dyDescent="0.2">
      <c r="A8" s="22">
        <v>900826841</v>
      </c>
      <c r="B8" s="22" t="s">
        <v>21</v>
      </c>
      <c r="C8" s="22" t="s">
        <v>18</v>
      </c>
      <c r="D8" s="22">
        <v>116808</v>
      </c>
      <c r="E8" s="22" t="s">
        <v>19</v>
      </c>
      <c r="F8" s="23">
        <v>45289</v>
      </c>
      <c r="G8" s="23">
        <v>45289</v>
      </c>
      <c r="H8" s="24">
        <v>6323724</v>
      </c>
      <c r="I8" s="24">
        <v>6165630.9000000004</v>
      </c>
      <c r="J8" s="25" t="s">
        <v>38</v>
      </c>
      <c r="K8" s="25" t="s">
        <v>22</v>
      </c>
      <c r="L8" s="25" t="s">
        <v>24</v>
      </c>
      <c r="M8" s="25"/>
      <c r="N8" s="26" t="s">
        <v>39</v>
      </c>
    </row>
    <row r="9" spans="1:14" s="26" customFormat="1" x14ac:dyDescent="0.2">
      <c r="A9" s="22">
        <v>900826841</v>
      </c>
      <c r="B9" s="22" t="s">
        <v>21</v>
      </c>
      <c r="C9" s="22" t="s">
        <v>18</v>
      </c>
      <c r="D9" s="22">
        <v>116809</v>
      </c>
      <c r="E9" s="22" t="s">
        <v>19</v>
      </c>
      <c r="F9" s="23">
        <v>45289</v>
      </c>
      <c r="G9" s="23">
        <v>45289</v>
      </c>
      <c r="H9" s="24">
        <v>88060443</v>
      </c>
      <c r="I9" s="24">
        <v>66508894.729999997</v>
      </c>
      <c r="J9" s="25" t="s">
        <v>38</v>
      </c>
      <c r="K9" s="25" t="s">
        <v>22</v>
      </c>
      <c r="L9" s="25" t="s">
        <v>25</v>
      </c>
      <c r="M9" s="25"/>
      <c r="N9" s="26" t="s">
        <v>39</v>
      </c>
    </row>
    <row r="10" spans="1:14" s="26" customFormat="1" x14ac:dyDescent="0.2">
      <c r="A10" s="22">
        <v>900826841</v>
      </c>
      <c r="B10" s="22" t="s">
        <v>21</v>
      </c>
      <c r="C10" s="22" t="s">
        <v>18</v>
      </c>
      <c r="D10" s="22">
        <v>116810</v>
      </c>
      <c r="E10" s="22" t="s">
        <v>19</v>
      </c>
      <c r="F10" s="23">
        <v>45289</v>
      </c>
      <c r="G10" s="23">
        <v>45289</v>
      </c>
      <c r="H10" s="24">
        <v>5113357</v>
      </c>
      <c r="I10" s="24">
        <v>4985523.08</v>
      </c>
      <c r="J10" s="25" t="s">
        <v>38</v>
      </c>
      <c r="K10" s="25" t="s">
        <v>22</v>
      </c>
      <c r="L10" s="25" t="s">
        <v>24</v>
      </c>
      <c r="M10" s="25"/>
      <c r="N10" s="26" t="s">
        <v>39</v>
      </c>
    </row>
    <row r="11" spans="1:14" x14ac:dyDescent="0.2">
      <c r="A11" s="6">
        <v>900826841</v>
      </c>
      <c r="B11" s="6" t="s">
        <v>21</v>
      </c>
      <c r="C11" s="6" t="s">
        <v>18</v>
      </c>
      <c r="D11" s="6">
        <v>186218</v>
      </c>
      <c r="E11" s="6" t="s">
        <v>20</v>
      </c>
      <c r="F11" s="7">
        <v>45782</v>
      </c>
      <c r="G11" s="7">
        <v>45784</v>
      </c>
      <c r="H11" s="8">
        <v>2398656</v>
      </c>
      <c r="I11" s="8">
        <v>2134803.84</v>
      </c>
      <c r="J11" s="9" t="s">
        <v>26</v>
      </c>
      <c r="K11" s="9" t="s">
        <v>22</v>
      </c>
      <c r="L11" s="10" t="s">
        <v>24</v>
      </c>
      <c r="M11" s="9"/>
    </row>
    <row r="12" spans="1:14" x14ac:dyDescent="0.2">
      <c r="A12" s="6">
        <v>900826841</v>
      </c>
      <c r="B12" s="6" t="s">
        <v>21</v>
      </c>
      <c r="C12" s="6" t="s">
        <v>18</v>
      </c>
      <c r="D12" s="6">
        <v>186219</v>
      </c>
      <c r="E12" s="6" t="s">
        <v>20</v>
      </c>
      <c r="F12" s="7">
        <v>45782</v>
      </c>
      <c r="G12" s="7">
        <v>45784</v>
      </c>
      <c r="H12" s="8">
        <v>2778150</v>
      </c>
      <c r="I12" s="8">
        <v>2472553.5</v>
      </c>
      <c r="J12" s="9" t="s">
        <v>26</v>
      </c>
      <c r="K12" s="9" t="s">
        <v>22</v>
      </c>
      <c r="L12" s="10" t="s">
        <v>25</v>
      </c>
      <c r="M12" s="9"/>
    </row>
    <row r="13" spans="1:14" x14ac:dyDescent="0.2">
      <c r="A13" s="6">
        <v>900826841</v>
      </c>
      <c r="B13" s="6" t="s">
        <v>21</v>
      </c>
      <c r="C13" s="6" t="s">
        <v>18</v>
      </c>
      <c r="D13" s="6">
        <v>186220</v>
      </c>
      <c r="E13" s="6" t="s">
        <v>20</v>
      </c>
      <c r="F13" s="7">
        <v>45782</v>
      </c>
      <c r="G13" s="7">
        <v>45784</v>
      </c>
      <c r="H13" s="8">
        <v>2889276</v>
      </c>
      <c r="I13" s="8">
        <v>2571455.64</v>
      </c>
      <c r="J13" s="9" t="s">
        <v>26</v>
      </c>
      <c r="K13" s="9" t="s">
        <v>22</v>
      </c>
      <c r="L13" s="10" t="s">
        <v>25</v>
      </c>
      <c r="M13" s="9"/>
    </row>
    <row r="14" spans="1:14" x14ac:dyDescent="0.2">
      <c r="A14" s="6">
        <v>900826841</v>
      </c>
      <c r="B14" s="6" t="s">
        <v>21</v>
      </c>
      <c r="C14" s="6" t="s">
        <v>18</v>
      </c>
      <c r="D14" s="6">
        <v>186221</v>
      </c>
      <c r="E14" s="6" t="s">
        <v>20</v>
      </c>
      <c r="F14" s="7">
        <v>45782</v>
      </c>
      <c r="G14" s="7">
        <v>45784</v>
      </c>
      <c r="H14" s="8">
        <v>2444772</v>
      </c>
      <c r="I14" s="8">
        <v>2175847.08</v>
      </c>
      <c r="J14" s="9" t="s">
        <v>26</v>
      </c>
      <c r="K14" s="9" t="s">
        <v>22</v>
      </c>
      <c r="L14" s="10" t="s">
        <v>25</v>
      </c>
      <c r="M14" s="9"/>
    </row>
    <row r="15" spans="1:14" x14ac:dyDescent="0.2">
      <c r="A15" s="6">
        <v>900826841</v>
      </c>
      <c r="B15" s="6" t="s">
        <v>21</v>
      </c>
      <c r="C15" s="6" t="s">
        <v>18</v>
      </c>
      <c r="D15" s="6">
        <v>186222</v>
      </c>
      <c r="E15" s="6" t="s">
        <v>20</v>
      </c>
      <c r="F15" s="7">
        <v>45782</v>
      </c>
      <c r="G15" s="7">
        <v>45784</v>
      </c>
      <c r="H15" s="8">
        <v>2398656</v>
      </c>
      <c r="I15" s="8">
        <v>2134803.84</v>
      </c>
      <c r="J15" s="9" t="s">
        <v>26</v>
      </c>
      <c r="K15" s="9" t="s">
        <v>22</v>
      </c>
      <c r="L15" s="10" t="s">
        <v>25</v>
      </c>
      <c r="M15" s="9"/>
    </row>
    <row r="16" spans="1:14" x14ac:dyDescent="0.2">
      <c r="A16" s="6">
        <v>900826841</v>
      </c>
      <c r="B16" s="6" t="s">
        <v>21</v>
      </c>
      <c r="C16" s="6" t="s">
        <v>18</v>
      </c>
      <c r="D16" s="6">
        <v>186223</v>
      </c>
      <c r="E16" s="6" t="s">
        <v>20</v>
      </c>
      <c r="F16" s="7">
        <v>45782</v>
      </c>
      <c r="G16" s="7">
        <v>45784</v>
      </c>
      <c r="H16" s="8">
        <v>2398656</v>
      </c>
      <c r="I16" s="8">
        <v>2134803.84</v>
      </c>
      <c r="J16" s="9" t="s">
        <v>26</v>
      </c>
      <c r="K16" s="9" t="s">
        <v>22</v>
      </c>
      <c r="L16" s="10" t="s">
        <v>25</v>
      </c>
      <c r="M16" s="9"/>
    </row>
    <row r="17" spans="1:13" x14ac:dyDescent="0.2">
      <c r="A17" s="6">
        <v>900826841</v>
      </c>
      <c r="B17" s="6" t="s">
        <v>21</v>
      </c>
      <c r="C17" s="6" t="s">
        <v>18</v>
      </c>
      <c r="D17" s="6">
        <v>186224</v>
      </c>
      <c r="E17" s="6" t="s">
        <v>20</v>
      </c>
      <c r="F17" s="7">
        <v>45782</v>
      </c>
      <c r="G17" s="7">
        <v>45784</v>
      </c>
      <c r="H17" s="8">
        <v>2029632</v>
      </c>
      <c r="I17" s="8">
        <v>1806372.48</v>
      </c>
      <c r="J17" s="9" t="s">
        <v>26</v>
      </c>
      <c r="K17" s="9" t="s">
        <v>22</v>
      </c>
      <c r="L17" s="10" t="s">
        <v>25</v>
      </c>
      <c r="M17" s="9"/>
    </row>
    <row r="18" spans="1:13" x14ac:dyDescent="0.2">
      <c r="A18" s="6">
        <v>900826841</v>
      </c>
      <c r="B18" s="6" t="s">
        <v>21</v>
      </c>
      <c r="C18" s="6" t="s">
        <v>18</v>
      </c>
      <c r="D18" s="6">
        <v>186225</v>
      </c>
      <c r="E18" s="6" t="s">
        <v>20</v>
      </c>
      <c r="F18" s="7">
        <v>45782</v>
      </c>
      <c r="G18" s="7">
        <v>45784</v>
      </c>
      <c r="H18" s="8">
        <v>555630</v>
      </c>
      <c r="I18" s="8">
        <v>494510.7</v>
      </c>
      <c r="J18" s="9" t="s">
        <v>26</v>
      </c>
      <c r="K18" s="9" t="s">
        <v>22</v>
      </c>
      <c r="L18" s="10" t="s">
        <v>25</v>
      </c>
      <c r="M18" s="9"/>
    </row>
    <row r="19" spans="1:13" x14ac:dyDescent="0.2">
      <c r="A19" s="6">
        <v>900826841</v>
      </c>
      <c r="B19" s="6" t="s">
        <v>21</v>
      </c>
      <c r="C19" s="6" t="s">
        <v>18</v>
      </c>
      <c r="D19" s="6">
        <v>186226</v>
      </c>
      <c r="E19" s="6" t="s">
        <v>20</v>
      </c>
      <c r="F19" s="7">
        <v>45782</v>
      </c>
      <c r="G19" s="7">
        <v>45784</v>
      </c>
      <c r="H19" s="8">
        <v>2889276</v>
      </c>
      <c r="I19" s="8">
        <v>2134803.84</v>
      </c>
      <c r="J19" s="9" t="s">
        <v>26</v>
      </c>
      <c r="K19" s="9" t="s">
        <v>22</v>
      </c>
      <c r="L19" s="10" t="s">
        <v>25</v>
      </c>
      <c r="M19" s="9"/>
    </row>
    <row r="20" spans="1:13" x14ac:dyDescent="0.2">
      <c r="A20" s="6">
        <v>900826841</v>
      </c>
      <c r="B20" s="6" t="s">
        <v>21</v>
      </c>
      <c r="C20" s="6" t="s">
        <v>18</v>
      </c>
      <c r="D20" s="6">
        <v>186227</v>
      </c>
      <c r="E20" s="6" t="s">
        <v>20</v>
      </c>
      <c r="F20" s="7">
        <v>45782</v>
      </c>
      <c r="G20" s="7">
        <v>45784</v>
      </c>
      <c r="H20" s="8">
        <v>1944358</v>
      </c>
      <c r="I20" s="8">
        <v>1730478.62</v>
      </c>
      <c r="J20" s="9" t="s">
        <v>26</v>
      </c>
      <c r="K20" s="9" t="s">
        <v>22</v>
      </c>
      <c r="L20" s="10" t="s">
        <v>25</v>
      </c>
      <c r="M20" s="9"/>
    </row>
    <row r="21" spans="1:13" x14ac:dyDescent="0.2">
      <c r="A21" s="6">
        <v>900826841</v>
      </c>
      <c r="B21" s="6" t="s">
        <v>21</v>
      </c>
      <c r="C21" s="6" t="s">
        <v>18</v>
      </c>
      <c r="D21" s="6">
        <v>186228</v>
      </c>
      <c r="E21" s="6" t="s">
        <v>20</v>
      </c>
      <c r="F21" s="7">
        <v>45782</v>
      </c>
      <c r="G21" s="7">
        <v>45784</v>
      </c>
      <c r="H21" s="8">
        <v>2029632</v>
      </c>
      <c r="I21" s="8">
        <v>1806372.48</v>
      </c>
      <c r="J21" s="9" t="s">
        <v>26</v>
      </c>
      <c r="K21" s="9" t="s">
        <v>22</v>
      </c>
      <c r="L21" s="10" t="s">
        <v>25</v>
      </c>
      <c r="M21" s="9"/>
    </row>
    <row r="22" spans="1:13" x14ac:dyDescent="0.2">
      <c r="A22" s="6">
        <v>900826841</v>
      </c>
      <c r="B22" s="6" t="s">
        <v>21</v>
      </c>
      <c r="C22" s="6" t="s">
        <v>18</v>
      </c>
      <c r="D22" s="6">
        <v>186229</v>
      </c>
      <c r="E22" s="6" t="s">
        <v>20</v>
      </c>
      <c r="F22" s="7">
        <v>45782</v>
      </c>
      <c r="G22" s="7">
        <v>45784</v>
      </c>
      <c r="H22" s="8">
        <v>2444772</v>
      </c>
      <c r="I22" s="8">
        <v>2175847.08</v>
      </c>
      <c r="J22" s="9" t="s">
        <v>26</v>
      </c>
      <c r="K22" s="9" t="s">
        <v>22</v>
      </c>
      <c r="L22" s="10" t="s">
        <v>25</v>
      </c>
      <c r="M22" s="9"/>
    </row>
    <row r="23" spans="1:13" x14ac:dyDescent="0.2">
      <c r="A23" s="6">
        <v>900826841</v>
      </c>
      <c r="B23" s="6" t="s">
        <v>21</v>
      </c>
      <c r="C23" s="6" t="s">
        <v>18</v>
      </c>
      <c r="D23" s="6">
        <v>186230</v>
      </c>
      <c r="E23" s="6" t="s">
        <v>20</v>
      </c>
      <c r="F23" s="7">
        <v>45782</v>
      </c>
      <c r="G23" s="7">
        <v>45784</v>
      </c>
      <c r="H23" s="8">
        <v>2398656</v>
      </c>
      <c r="I23" s="8">
        <v>2134803.84</v>
      </c>
      <c r="J23" s="9" t="s">
        <v>26</v>
      </c>
      <c r="K23" s="9" t="s">
        <v>22</v>
      </c>
      <c r="L23" s="10" t="s">
        <v>25</v>
      </c>
      <c r="M23" s="9"/>
    </row>
    <row r="24" spans="1:13" x14ac:dyDescent="0.2">
      <c r="A24" s="6">
        <v>900826841</v>
      </c>
      <c r="B24" s="6" t="s">
        <v>21</v>
      </c>
      <c r="C24" s="6" t="s">
        <v>18</v>
      </c>
      <c r="D24" s="6">
        <v>186231</v>
      </c>
      <c r="E24" s="6" t="s">
        <v>20</v>
      </c>
      <c r="F24" s="7">
        <v>45782</v>
      </c>
      <c r="G24" s="7">
        <v>45784</v>
      </c>
      <c r="H24" s="8">
        <v>2398656</v>
      </c>
      <c r="I24" s="8">
        <v>2134803.84</v>
      </c>
      <c r="J24" s="9" t="s">
        <v>26</v>
      </c>
      <c r="K24" s="9" t="s">
        <v>22</v>
      </c>
      <c r="L24" s="10" t="s">
        <v>24</v>
      </c>
      <c r="M24" s="9"/>
    </row>
    <row r="25" spans="1:13" x14ac:dyDescent="0.2">
      <c r="A25" s="6">
        <v>900826841</v>
      </c>
      <c r="B25" s="6" t="s">
        <v>21</v>
      </c>
      <c r="C25" s="6" t="s">
        <v>18</v>
      </c>
      <c r="D25" s="6">
        <v>186232</v>
      </c>
      <c r="E25" s="6" t="s">
        <v>20</v>
      </c>
      <c r="F25" s="7">
        <v>45782</v>
      </c>
      <c r="G25" s="7">
        <v>45784</v>
      </c>
      <c r="H25" s="8">
        <v>1937376</v>
      </c>
      <c r="I25" s="8">
        <v>1724264.64</v>
      </c>
      <c r="J25" s="9" t="s">
        <v>26</v>
      </c>
      <c r="K25" s="9" t="s">
        <v>22</v>
      </c>
      <c r="L25" s="10" t="s">
        <v>24</v>
      </c>
      <c r="M25" s="9"/>
    </row>
    <row r="26" spans="1:13" x14ac:dyDescent="0.2">
      <c r="A26" s="6">
        <v>900826841</v>
      </c>
      <c r="B26" s="6" t="s">
        <v>21</v>
      </c>
      <c r="C26" s="6" t="s">
        <v>18</v>
      </c>
      <c r="D26" s="6">
        <v>186233</v>
      </c>
      <c r="E26" s="6" t="s">
        <v>20</v>
      </c>
      <c r="F26" s="7">
        <v>45782</v>
      </c>
      <c r="G26" s="7">
        <v>45784</v>
      </c>
      <c r="H26" s="8">
        <v>2029632</v>
      </c>
      <c r="I26" s="8">
        <v>1806372.48</v>
      </c>
      <c r="J26" s="9" t="s">
        <v>26</v>
      </c>
      <c r="K26" s="9" t="s">
        <v>22</v>
      </c>
      <c r="L26" s="10" t="s">
        <v>25</v>
      </c>
      <c r="M26" s="9"/>
    </row>
    <row r="27" spans="1:13" x14ac:dyDescent="0.2">
      <c r="A27" s="6">
        <v>900826841</v>
      </c>
      <c r="B27" s="6" t="s">
        <v>21</v>
      </c>
      <c r="C27" s="6" t="s">
        <v>18</v>
      </c>
      <c r="D27" s="6">
        <v>186234</v>
      </c>
      <c r="E27" s="6" t="s">
        <v>20</v>
      </c>
      <c r="F27" s="7">
        <v>45782</v>
      </c>
      <c r="G27" s="7">
        <v>45784</v>
      </c>
      <c r="H27" s="8">
        <v>6667560</v>
      </c>
      <c r="I27" s="8">
        <v>5934128.4000000004</v>
      </c>
      <c r="J27" s="9" t="s">
        <v>26</v>
      </c>
      <c r="K27" s="9" t="s">
        <v>22</v>
      </c>
      <c r="L27" s="10" t="s">
        <v>25</v>
      </c>
      <c r="M27" s="9"/>
    </row>
    <row r="28" spans="1:13" x14ac:dyDescent="0.2">
      <c r="A28" s="6">
        <v>900826841</v>
      </c>
      <c r="B28" s="6" t="s">
        <v>21</v>
      </c>
      <c r="C28" s="6" t="s">
        <v>18</v>
      </c>
      <c r="D28" s="6">
        <v>186235</v>
      </c>
      <c r="E28" s="6" t="s">
        <v>20</v>
      </c>
      <c r="F28" s="7">
        <v>45782</v>
      </c>
      <c r="G28" s="7">
        <v>45784</v>
      </c>
      <c r="H28" s="8">
        <v>3333780</v>
      </c>
      <c r="I28" s="8">
        <v>2967064.2</v>
      </c>
      <c r="J28" s="9" t="s">
        <v>26</v>
      </c>
      <c r="K28" s="9" t="s">
        <v>22</v>
      </c>
      <c r="L28" s="10" t="s">
        <v>25</v>
      </c>
      <c r="M28" s="9"/>
    </row>
    <row r="29" spans="1:13" x14ac:dyDescent="0.2">
      <c r="A29" s="6">
        <v>900826841</v>
      </c>
      <c r="B29" s="6" t="s">
        <v>21</v>
      </c>
      <c r="C29" s="6" t="s">
        <v>18</v>
      </c>
      <c r="D29" s="6">
        <v>186236</v>
      </c>
      <c r="E29" s="6" t="s">
        <v>20</v>
      </c>
      <c r="F29" s="7">
        <v>45782</v>
      </c>
      <c r="G29" s="7">
        <v>45784</v>
      </c>
      <c r="H29" s="8">
        <v>6889812</v>
      </c>
      <c r="I29" s="8">
        <v>5736324.1200000001</v>
      </c>
      <c r="J29" s="9" t="s">
        <v>26</v>
      </c>
      <c r="K29" s="9" t="s">
        <v>22</v>
      </c>
      <c r="L29" s="10" t="s">
        <v>25</v>
      </c>
      <c r="M29" s="9"/>
    </row>
    <row r="30" spans="1:13" x14ac:dyDescent="0.2">
      <c r="A30" s="6">
        <v>900826841</v>
      </c>
      <c r="B30" s="6" t="s">
        <v>21</v>
      </c>
      <c r="C30" s="6" t="s">
        <v>18</v>
      </c>
      <c r="D30" s="6">
        <v>186237</v>
      </c>
      <c r="E30" s="6" t="s">
        <v>20</v>
      </c>
      <c r="F30" s="7">
        <v>45782</v>
      </c>
      <c r="G30" s="7">
        <v>45784</v>
      </c>
      <c r="H30" s="8">
        <v>2398656</v>
      </c>
      <c r="I30" s="8">
        <v>2134803.84</v>
      </c>
      <c r="J30" s="9" t="s">
        <v>26</v>
      </c>
      <c r="K30" s="9" t="s">
        <v>22</v>
      </c>
      <c r="L30" s="10" t="s">
        <v>25</v>
      </c>
      <c r="M30" s="9"/>
    </row>
    <row r="31" spans="1:13" x14ac:dyDescent="0.2">
      <c r="A31" s="6">
        <v>900826841</v>
      </c>
      <c r="B31" s="6" t="s">
        <v>21</v>
      </c>
      <c r="C31" s="6" t="s">
        <v>18</v>
      </c>
      <c r="D31" s="6">
        <v>186238</v>
      </c>
      <c r="E31" s="6" t="s">
        <v>20</v>
      </c>
      <c r="F31" s="7">
        <v>45782</v>
      </c>
      <c r="G31" s="7">
        <v>45784</v>
      </c>
      <c r="H31" s="8">
        <v>2889276</v>
      </c>
      <c r="I31" s="8">
        <v>2571455.64</v>
      </c>
      <c r="J31" s="9" t="s">
        <v>26</v>
      </c>
      <c r="K31" s="9" t="s">
        <v>22</v>
      </c>
      <c r="L31" s="10" t="s">
        <v>25</v>
      </c>
      <c r="M31" s="9"/>
    </row>
    <row r="32" spans="1:13" x14ac:dyDescent="0.2">
      <c r="A32" s="6">
        <v>900826841</v>
      </c>
      <c r="B32" s="6" t="s">
        <v>21</v>
      </c>
      <c r="C32" s="6" t="s">
        <v>18</v>
      </c>
      <c r="D32" s="6">
        <v>186239</v>
      </c>
      <c r="E32" s="6" t="s">
        <v>20</v>
      </c>
      <c r="F32" s="7">
        <v>45782</v>
      </c>
      <c r="G32" s="7">
        <v>45784</v>
      </c>
      <c r="H32" s="8">
        <v>2398656</v>
      </c>
      <c r="I32" s="8">
        <v>2134803.84</v>
      </c>
      <c r="J32" s="9" t="s">
        <v>26</v>
      </c>
      <c r="K32" s="9" t="s">
        <v>22</v>
      </c>
      <c r="L32" s="10" t="s">
        <v>25</v>
      </c>
      <c r="M32" s="9"/>
    </row>
    <row r="33" spans="1:13" x14ac:dyDescent="0.2">
      <c r="A33" s="6">
        <v>900826841</v>
      </c>
      <c r="B33" s="6" t="s">
        <v>21</v>
      </c>
      <c r="C33" s="6" t="s">
        <v>18</v>
      </c>
      <c r="D33" s="6">
        <v>186240</v>
      </c>
      <c r="E33" s="6" t="s">
        <v>20</v>
      </c>
      <c r="F33" s="7">
        <v>45782</v>
      </c>
      <c r="G33" s="7">
        <v>45784</v>
      </c>
      <c r="H33" s="8">
        <v>299132</v>
      </c>
      <c r="I33" s="8">
        <v>266227.48</v>
      </c>
      <c r="J33" s="9" t="s">
        <v>26</v>
      </c>
      <c r="K33" s="9" t="s">
        <v>22</v>
      </c>
      <c r="L33" s="10" t="s">
        <v>25</v>
      </c>
      <c r="M33" s="9"/>
    </row>
    <row r="34" spans="1:13" x14ac:dyDescent="0.2">
      <c r="A34" s="6">
        <v>900826841</v>
      </c>
      <c r="B34" s="6" t="s">
        <v>21</v>
      </c>
      <c r="C34" s="6" t="s">
        <v>18</v>
      </c>
      <c r="D34" s="6">
        <v>186241</v>
      </c>
      <c r="E34" s="6" t="s">
        <v>20</v>
      </c>
      <c r="F34" s="7">
        <v>45782</v>
      </c>
      <c r="G34" s="7">
        <v>45784</v>
      </c>
      <c r="H34" s="8">
        <v>3333780</v>
      </c>
      <c r="I34" s="8">
        <v>2967064.2</v>
      </c>
      <c r="J34" s="9" t="s">
        <v>26</v>
      </c>
      <c r="K34" s="9" t="s">
        <v>22</v>
      </c>
      <c r="L34" s="10" t="s">
        <v>24</v>
      </c>
      <c r="M34" s="9"/>
    </row>
    <row r="35" spans="1:13" x14ac:dyDescent="0.2">
      <c r="A35" s="6">
        <v>900826841</v>
      </c>
      <c r="B35" s="6" t="s">
        <v>21</v>
      </c>
      <c r="C35" s="6" t="s">
        <v>18</v>
      </c>
      <c r="D35" s="6">
        <v>186242</v>
      </c>
      <c r="E35" s="6" t="s">
        <v>20</v>
      </c>
      <c r="F35" s="7">
        <v>45782</v>
      </c>
      <c r="G35" s="7">
        <v>45784</v>
      </c>
      <c r="H35" s="8">
        <v>3333780</v>
      </c>
      <c r="I35" s="8">
        <v>2967064.2</v>
      </c>
      <c r="J35" s="9" t="s">
        <v>26</v>
      </c>
      <c r="K35" s="9" t="s">
        <v>22</v>
      </c>
      <c r="L35" s="10" t="s">
        <v>25</v>
      </c>
      <c r="M35" s="9"/>
    </row>
    <row r="36" spans="1:13" x14ac:dyDescent="0.2">
      <c r="A36" s="6">
        <v>900826841</v>
      </c>
      <c r="B36" s="6" t="s">
        <v>21</v>
      </c>
      <c r="C36" s="6" t="s">
        <v>18</v>
      </c>
      <c r="D36" s="6">
        <v>186243</v>
      </c>
      <c r="E36" s="6" t="s">
        <v>20</v>
      </c>
      <c r="F36" s="7">
        <v>45782</v>
      </c>
      <c r="G36" s="7">
        <v>45784</v>
      </c>
      <c r="H36" s="8">
        <v>6667560</v>
      </c>
      <c r="I36" s="8">
        <v>5934128.4000000004</v>
      </c>
      <c r="J36" s="9" t="s">
        <v>26</v>
      </c>
      <c r="K36" s="9" t="s">
        <v>22</v>
      </c>
      <c r="L36" s="10" t="s">
        <v>25</v>
      </c>
      <c r="M36" s="9"/>
    </row>
    <row r="37" spans="1:13" x14ac:dyDescent="0.2">
      <c r="A37" s="6">
        <v>900826841</v>
      </c>
      <c r="B37" s="6" t="s">
        <v>21</v>
      </c>
      <c r="C37" s="6" t="s">
        <v>18</v>
      </c>
      <c r="D37" s="6">
        <v>186244</v>
      </c>
      <c r="E37" s="6" t="s">
        <v>20</v>
      </c>
      <c r="F37" s="7">
        <v>45782</v>
      </c>
      <c r="G37" s="7">
        <v>45784</v>
      </c>
      <c r="H37" s="8">
        <v>3333780</v>
      </c>
      <c r="I37" s="8">
        <v>2967064.2</v>
      </c>
      <c r="J37" s="9" t="s">
        <v>26</v>
      </c>
      <c r="K37" s="9" t="s">
        <v>22</v>
      </c>
      <c r="L37" s="10" t="s">
        <v>25</v>
      </c>
      <c r="M37" s="9"/>
    </row>
    <row r="38" spans="1:13" x14ac:dyDescent="0.2">
      <c r="A38" s="6">
        <v>900826841</v>
      </c>
      <c r="B38" s="6" t="s">
        <v>21</v>
      </c>
      <c r="C38" s="6" t="s">
        <v>18</v>
      </c>
      <c r="D38" s="6">
        <v>186245</v>
      </c>
      <c r="E38" s="6" t="s">
        <v>20</v>
      </c>
      <c r="F38" s="7">
        <v>45782</v>
      </c>
      <c r="G38" s="7">
        <v>45784</v>
      </c>
      <c r="H38" s="8">
        <v>3333780</v>
      </c>
      <c r="I38" s="8">
        <v>2967064.2</v>
      </c>
      <c r="J38" s="9" t="s">
        <v>26</v>
      </c>
      <c r="K38" s="9" t="s">
        <v>22</v>
      </c>
      <c r="L38" s="10" t="s">
        <v>24</v>
      </c>
      <c r="M38" s="9"/>
    </row>
    <row r="39" spans="1:13" x14ac:dyDescent="0.2">
      <c r="A39" s="6">
        <v>900826841</v>
      </c>
      <c r="B39" s="6" t="s">
        <v>21</v>
      </c>
      <c r="C39" s="6" t="s">
        <v>18</v>
      </c>
      <c r="D39" s="6">
        <v>186246</v>
      </c>
      <c r="E39" s="6" t="s">
        <v>20</v>
      </c>
      <c r="F39" s="7">
        <v>45782</v>
      </c>
      <c r="G39" s="7">
        <v>45784</v>
      </c>
      <c r="H39" s="8">
        <v>2555898</v>
      </c>
      <c r="I39" s="8">
        <v>1888480.32</v>
      </c>
      <c r="J39" s="9" t="s">
        <v>26</v>
      </c>
      <c r="K39" s="9" t="s">
        <v>22</v>
      </c>
      <c r="L39" s="10" t="s">
        <v>25</v>
      </c>
      <c r="M39" s="9"/>
    </row>
    <row r="40" spans="1:13" x14ac:dyDescent="0.2">
      <c r="A40" s="6">
        <v>900826841</v>
      </c>
      <c r="B40" s="6" t="s">
        <v>21</v>
      </c>
      <c r="C40" s="6" t="s">
        <v>18</v>
      </c>
      <c r="D40" s="6">
        <v>186247</v>
      </c>
      <c r="E40" s="6" t="s">
        <v>20</v>
      </c>
      <c r="F40" s="7">
        <v>45782</v>
      </c>
      <c r="G40" s="7">
        <v>45784</v>
      </c>
      <c r="H40" s="8">
        <v>2398656</v>
      </c>
      <c r="I40" s="8">
        <v>2134803.84</v>
      </c>
      <c r="J40" s="9" t="s">
        <v>26</v>
      </c>
      <c r="K40" s="9" t="s">
        <v>22</v>
      </c>
      <c r="L40" s="10" t="s">
        <v>25</v>
      </c>
      <c r="M40" s="9"/>
    </row>
    <row r="41" spans="1:13" x14ac:dyDescent="0.2">
      <c r="A41" s="6">
        <v>900826841</v>
      </c>
      <c r="B41" s="6" t="s">
        <v>21</v>
      </c>
      <c r="C41" s="6" t="s">
        <v>18</v>
      </c>
      <c r="D41" s="6">
        <v>186248</v>
      </c>
      <c r="E41" s="6" t="s">
        <v>20</v>
      </c>
      <c r="F41" s="7">
        <v>45782</v>
      </c>
      <c r="G41" s="7">
        <v>45784</v>
      </c>
      <c r="H41" s="8">
        <v>3333780</v>
      </c>
      <c r="I41" s="8">
        <v>2967064.2</v>
      </c>
      <c r="J41" s="9" t="s">
        <v>26</v>
      </c>
      <c r="K41" s="9" t="s">
        <v>22</v>
      </c>
      <c r="L41" s="10" t="s">
        <v>25</v>
      </c>
      <c r="M41" s="9"/>
    </row>
    <row r="42" spans="1:13" x14ac:dyDescent="0.2">
      <c r="A42" s="6">
        <v>900826841</v>
      </c>
      <c r="B42" s="6" t="s">
        <v>21</v>
      </c>
      <c r="C42" s="6" t="s">
        <v>18</v>
      </c>
      <c r="D42" s="6">
        <v>186249</v>
      </c>
      <c r="E42" s="6" t="s">
        <v>20</v>
      </c>
      <c r="F42" s="7">
        <v>45782</v>
      </c>
      <c r="G42" s="7">
        <v>45784</v>
      </c>
      <c r="H42" s="8">
        <v>666756</v>
      </c>
      <c r="I42" s="8">
        <v>593412.84</v>
      </c>
      <c r="J42" s="9" t="s">
        <v>26</v>
      </c>
      <c r="K42" s="9" t="s">
        <v>22</v>
      </c>
      <c r="L42" s="10" t="s">
        <v>25</v>
      </c>
      <c r="M42" s="9"/>
    </row>
    <row r="43" spans="1:13" x14ac:dyDescent="0.2">
      <c r="A43" s="6">
        <v>900826841</v>
      </c>
      <c r="B43" s="6" t="s">
        <v>21</v>
      </c>
      <c r="C43" s="6" t="s">
        <v>18</v>
      </c>
      <c r="D43" s="6">
        <v>186250</v>
      </c>
      <c r="E43" s="6" t="s">
        <v>20</v>
      </c>
      <c r="F43" s="7">
        <v>45782</v>
      </c>
      <c r="G43" s="7">
        <v>45784</v>
      </c>
      <c r="H43" s="8">
        <v>6667560</v>
      </c>
      <c r="I43" s="8">
        <v>5934128.4000000004</v>
      </c>
      <c r="J43" s="9" t="s">
        <v>26</v>
      </c>
      <c r="K43" s="9" t="s">
        <v>22</v>
      </c>
      <c r="L43" s="10" t="s">
        <v>24</v>
      </c>
      <c r="M43" s="9"/>
    </row>
    <row r="44" spans="1:13" x14ac:dyDescent="0.2">
      <c r="A44" s="6">
        <v>900826841</v>
      </c>
      <c r="B44" s="6" t="s">
        <v>21</v>
      </c>
      <c r="C44" s="6" t="s">
        <v>18</v>
      </c>
      <c r="D44" s="6">
        <v>186251</v>
      </c>
      <c r="E44" s="6" t="s">
        <v>20</v>
      </c>
      <c r="F44" s="7">
        <v>45782</v>
      </c>
      <c r="G44" s="7">
        <v>45784</v>
      </c>
      <c r="H44" s="8">
        <v>1568352</v>
      </c>
      <c r="I44" s="8">
        <v>1395833.28</v>
      </c>
      <c r="J44" s="9" t="s">
        <v>26</v>
      </c>
      <c r="K44" s="9" t="s">
        <v>22</v>
      </c>
      <c r="L44" s="10" t="s">
        <v>25</v>
      </c>
      <c r="M44" s="9"/>
    </row>
    <row r="45" spans="1:13" x14ac:dyDescent="0.2">
      <c r="A45" s="6">
        <v>900826841</v>
      </c>
      <c r="B45" s="6" t="s">
        <v>21</v>
      </c>
      <c r="C45" s="6" t="s">
        <v>18</v>
      </c>
      <c r="D45" s="6">
        <v>186252</v>
      </c>
      <c r="E45" s="6" t="s">
        <v>20</v>
      </c>
      <c r="F45" s="7">
        <v>45782</v>
      </c>
      <c r="G45" s="7">
        <v>45784</v>
      </c>
      <c r="H45" s="8">
        <v>2029632</v>
      </c>
      <c r="I45" s="8">
        <v>1806372.48</v>
      </c>
      <c r="J45" s="9" t="s">
        <v>26</v>
      </c>
      <c r="K45" s="9" t="s">
        <v>22</v>
      </c>
      <c r="L45" s="10" t="s">
        <v>24</v>
      </c>
      <c r="M45" s="9"/>
    </row>
    <row r="46" spans="1:13" x14ac:dyDescent="0.2">
      <c r="A46" s="6">
        <v>900826841</v>
      </c>
      <c r="B46" s="6" t="s">
        <v>21</v>
      </c>
      <c r="C46" s="6" t="s">
        <v>18</v>
      </c>
      <c r="D46" s="6">
        <v>186253</v>
      </c>
      <c r="E46" s="6" t="s">
        <v>20</v>
      </c>
      <c r="F46" s="7">
        <v>45782</v>
      </c>
      <c r="G46" s="7">
        <v>45784</v>
      </c>
      <c r="H46" s="8">
        <v>2029632</v>
      </c>
      <c r="I46" s="8">
        <v>1806372.48</v>
      </c>
      <c r="J46" s="9" t="s">
        <v>26</v>
      </c>
      <c r="K46" s="9" t="s">
        <v>22</v>
      </c>
      <c r="L46" s="10" t="s">
        <v>24</v>
      </c>
      <c r="M46" s="9"/>
    </row>
    <row r="47" spans="1:13" x14ac:dyDescent="0.2">
      <c r="A47" s="6">
        <v>900826841</v>
      </c>
      <c r="B47" s="6" t="s">
        <v>21</v>
      </c>
      <c r="C47" s="6" t="s">
        <v>18</v>
      </c>
      <c r="D47" s="6">
        <v>186254</v>
      </c>
      <c r="E47" s="6" t="s">
        <v>20</v>
      </c>
      <c r="F47" s="7">
        <v>45782</v>
      </c>
      <c r="G47" s="7">
        <v>45784</v>
      </c>
      <c r="H47" s="8">
        <v>1333512</v>
      </c>
      <c r="I47" s="8">
        <v>1186825.68</v>
      </c>
      <c r="J47" s="9" t="s">
        <v>26</v>
      </c>
      <c r="K47" s="9" t="s">
        <v>22</v>
      </c>
      <c r="L47" s="10" t="s">
        <v>25</v>
      </c>
      <c r="M47" s="9"/>
    </row>
    <row r="48" spans="1:13" x14ac:dyDescent="0.2">
      <c r="A48" s="6">
        <v>900826841</v>
      </c>
      <c r="B48" s="6" t="s">
        <v>21</v>
      </c>
      <c r="C48" s="6" t="s">
        <v>18</v>
      </c>
      <c r="D48" s="6">
        <v>186255</v>
      </c>
      <c r="E48" s="6" t="s">
        <v>20</v>
      </c>
      <c r="F48" s="7">
        <v>45782</v>
      </c>
      <c r="G48" s="7">
        <v>45784</v>
      </c>
      <c r="H48" s="8">
        <v>3333780</v>
      </c>
      <c r="I48" s="8">
        <v>2967064.2</v>
      </c>
      <c r="J48" s="9" t="s">
        <v>26</v>
      </c>
      <c r="K48" s="9" t="s">
        <v>22</v>
      </c>
      <c r="L48" s="10" t="s">
        <v>25</v>
      </c>
      <c r="M48" s="9"/>
    </row>
    <row r="49" spans="1:13" x14ac:dyDescent="0.2">
      <c r="A49" s="6">
        <v>900826841</v>
      </c>
      <c r="B49" s="6" t="s">
        <v>21</v>
      </c>
      <c r="C49" s="6" t="s">
        <v>18</v>
      </c>
      <c r="D49" s="6">
        <v>186256</v>
      </c>
      <c r="E49" s="6" t="s">
        <v>20</v>
      </c>
      <c r="F49" s="7">
        <v>45782</v>
      </c>
      <c r="G49" s="7">
        <v>45784</v>
      </c>
      <c r="H49" s="8">
        <v>2889276</v>
      </c>
      <c r="I49" s="8">
        <v>2571455.64</v>
      </c>
      <c r="J49" s="9" t="s">
        <v>26</v>
      </c>
      <c r="K49" s="9" t="s">
        <v>22</v>
      </c>
      <c r="L49" s="10" t="s">
        <v>25</v>
      </c>
      <c r="M49" s="9"/>
    </row>
    <row r="50" spans="1:13" x14ac:dyDescent="0.2">
      <c r="A50" s="6">
        <v>900826841</v>
      </c>
      <c r="B50" s="6" t="s">
        <v>21</v>
      </c>
      <c r="C50" s="6" t="s">
        <v>18</v>
      </c>
      <c r="D50" s="6">
        <v>186257</v>
      </c>
      <c r="E50" s="6" t="s">
        <v>20</v>
      </c>
      <c r="F50" s="7">
        <v>45782</v>
      </c>
      <c r="G50" s="7">
        <v>45784</v>
      </c>
      <c r="H50" s="8">
        <v>1889142</v>
      </c>
      <c r="I50" s="8">
        <v>1681336.38</v>
      </c>
      <c r="J50" s="9" t="s">
        <v>26</v>
      </c>
      <c r="K50" s="9" t="s">
        <v>22</v>
      </c>
      <c r="L50" s="10" t="s">
        <v>25</v>
      </c>
      <c r="M50" s="9"/>
    </row>
    <row r="51" spans="1:13" x14ac:dyDescent="0.2">
      <c r="A51" s="6">
        <v>900826841</v>
      </c>
      <c r="B51" s="6" t="s">
        <v>21</v>
      </c>
      <c r="C51" s="6" t="s">
        <v>18</v>
      </c>
      <c r="D51" s="6">
        <v>186258</v>
      </c>
      <c r="E51" s="6" t="s">
        <v>20</v>
      </c>
      <c r="F51" s="7">
        <v>45782</v>
      </c>
      <c r="G51" s="7">
        <v>45784</v>
      </c>
      <c r="H51" s="8">
        <v>2029632</v>
      </c>
      <c r="I51" s="8">
        <v>1806372.48</v>
      </c>
      <c r="J51" s="9" t="s">
        <v>26</v>
      </c>
      <c r="K51" s="9" t="s">
        <v>22</v>
      </c>
      <c r="L51" s="10" t="s">
        <v>25</v>
      </c>
      <c r="M51" s="9"/>
    </row>
    <row r="52" spans="1:13" x14ac:dyDescent="0.2">
      <c r="A52" s="6">
        <v>900826841</v>
      </c>
      <c r="B52" s="6" t="s">
        <v>21</v>
      </c>
      <c r="C52" s="6" t="s">
        <v>18</v>
      </c>
      <c r="D52" s="6">
        <v>186259</v>
      </c>
      <c r="E52" s="6" t="s">
        <v>20</v>
      </c>
      <c r="F52" s="7">
        <v>45782</v>
      </c>
      <c r="G52" s="7">
        <v>45784</v>
      </c>
      <c r="H52" s="8">
        <v>2214144</v>
      </c>
      <c r="I52" s="8">
        <v>1970588.16</v>
      </c>
      <c r="J52" s="9" t="s">
        <v>26</v>
      </c>
      <c r="K52" s="9" t="s">
        <v>22</v>
      </c>
      <c r="L52" s="10" t="s">
        <v>25</v>
      </c>
      <c r="M52" s="9"/>
    </row>
    <row r="53" spans="1:13" x14ac:dyDescent="0.2">
      <c r="A53" s="6">
        <v>900826841</v>
      </c>
      <c r="B53" s="6" t="s">
        <v>21</v>
      </c>
      <c r="C53" s="6" t="s">
        <v>18</v>
      </c>
      <c r="D53" s="6">
        <v>186260</v>
      </c>
      <c r="E53" s="6" t="s">
        <v>20</v>
      </c>
      <c r="F53" s="7">
        <v>45782</v>
      </c>
      <c r="G53" s="7">
        <v>45784</v>
      </c>
      <c r="H53" s="8">
        <v>2398656</v>
      </c>
      <c r="I53" s="8">
        <v>2134803.84</v>
      </c>
      <c r="J53" s="9" t="s">
        <v>26</v>
      </c>
      <c r="K53" s="9" t="s">
        <v>22</v>
      </c>
      <c r="L53" s="10" t="s">
        <v>25</v>
      </c>
      <c r="M53" s="9"/>
    </row>
    <row r="54" spans="1:13" x14ac:dyDescent="0.2">
      <c r="A54" s="6">
        <v>900826841</v>
      </c>
      <c r="B54" s="6" t="s">
        <v>21</v>
      </c>
      <c r="C54" s="6" t="s">
        <v>18</v>
      </c>
      <c r="D54" s="6">
        <v>186261</v>
      </c>
      <c r="E54" s="6" t="s">
        <v>20</v>
      </c>
      <c r="F54" s="7">
        <v>45782</v>
      </c>
      <c r="G54" s="7">
        <v>45784</v>
      </c>
      <c r="H54" s="8">
        <v>2029632</v>
      </c>
      <c r="I54" s="8">
        <v>1806372.48</v>
      </c>
      <c r="J54" s="9" t="s">
        <v>26</v>
      </c>
      <c r="K54" s="9" t="s">
        <v>22</v>
      </c>
      <c r="L54" s="10" t="s">
        <v>25</v>
      </c>
      <c r="M54" s="9"/>
    </row>
    <row r="55" spans="1:13" x14ac:dyDescent="0.2">
      <c r="A55" s="6">
        <v>900826841</v>
      </c>
      <c r="B55" s="6" t="s">
        <v>21</v>
      </c>
      <c r="C55" s="6" t="s">
        <v>18</v>
      </c>
      <c r="D55" s="6">
        <v>186262</v>
      </c>
      <c r="E55" s="6" t="s">
        <v>20</v>
      </c>
      <c r="F55" s="7">
        <v>45782</v>
      </c>
      <c r="G55" s="7">
        <v>45784</v>
      </c>
      <c r="H55" s="8">
        <v>6667560</v>
      </c>
      <c r="I55" s="8">
        <v>5934128.4000000004</v>
      </c>
      <c r="J55" s="9" t="s">
        <v>26</v>
      </c>
      <c r="K55" s="9" t="s">
        <v>22</v>
      </c>
      <c r="L55" s="10" t="s">
        <v>24</v>
      </c>
      <c r="M55" s="9"/>
    </row>
    <row r="56" spans="1:13" x14ac:dyDescent="0.2">
      <c r="A56" s="6">
        <v>900826841</v>
      </c>
      <c r="B56" s="6" t="s">
        <v>21</v>
      </c>
      <c r="C56" s="6" t="s">
        <v>18</v>
      </c>
      <c r="D56" s="6">
        <v>186263</v>
      </c>
      <c r="E56" s="6" t="s">
        <v>20</v>
      </c>
      <c r="F56" s="7">
        <v>45782</v>
      </c>
      <c r="G56" s="7">
        <v>45784</v>
      </c>
      <c r="H56" s="8">
        <v>2889276</v>
      </c>
      <c r="I56" s="8">
        <v>2571455.64</v>
      </c>
      <c r="J56" s="9" t="s">
        <v>26</v>
      </c>
      <c r="K56" s="9" t="s">
        <v>22</v>
      </c>
      <c r="L56" s="10" t="s">
        <v>25</v>
      </c>
      <c r="M56" s="9"/>
    </row>
    <row r="57" spans="1:13" x14ac:dyDescent="0.2">
      <c r="A57" s="6">
        <v>900826841</v>
      </c>
      <c r="B57" s="6" t="s">
        <v>21</v>
      </c>
      <c r="C57" s="6" t="s">
        <v>18</v>
      </c>
      <c r="D57" s="6">
        <v>186264</v>
      </c>
      <c r="E57" s="6" t="s">
        <v>20</v>
      </c>
      <c r="F57" s="7">
        <v>45782</v>
      </c>
      <c r="G57" s="7">
        <v>45784</v>
      </c>
      <c r="H57" s="8">
        <v>2029632</v>
      </c>
      <c r="I57" s="8">
        <v>1806372.48</v>
      </c>
      <c r="J57" s="9" t="s">
        <v>26</v>
      </c>
      <c r="K57" s="9" t="s">
        <v>22</v>
      </c>
      <c r="L57" s="10" t="s">
        <v>25</v>
      </c>
      <c r="M57" s="9"/>
    </row>
    <row r="58" spans="1:13" x14ac:dyDescent="0.2">
      <c r="A58" s="6">
        <v>900826841</v>
      </c>
      <c r="B58" s="6" t="s">
        <v>21</v>
      </c>
      <c r="C58" s="6" t="s">
        <v>18</v>
      </c>
      <c r="D58" s="6">
        <v>186265</v>
      </c>
      <c r="E58" s="6" t="s">
        <v>20</v>
      </c>
      <c r="F58" s="7">
        <v>45782</v>
      </c>
      <c r="G58" s="7">
        <v>45784</v>
      </c>
      <c r="H58" s="8">
        <v>6667560</v>
      </c>
      <c r="I58" s="8">
        <v>5934128.4000000004</v>
      </c>
      <c r="J58" s="9" t="s">
        <v>26</v>
      </c>
      <c r="K58" s="9" t="s">
        <v>22</v>
      </c>
      <c r="L58" s="10" t="s">
        <v>25</v>
      </c>
      <c r="M58" s="9"/>
    </row>
    <row r="59" spans="1:13" x14ac:dyDescent="0.2">
      <c r="A59" s="6">
        <v>900826841</v>
      </c>
      <c r="B59" s="6" t="s">
        <v>21</v>
      </c>
      <c r="C59" s="6" t="s">
        <v>18</v>
      </c>
      <c r="D59" s="6">
        <v>188270</v>
      </c>
      <c r="E59" s="6" t="s">
        <v>20</v>
      </c>
      <c r="F59" s="7">
        <v>45783</v>
      </c>
      <c r="G59" s="7">
        <v>45783</v>
      </c>
      <c r="H59" s="8">
        <v>72643329</v>
      </c>
      <c r="I59" s="8">
        <v>70827245.780000001</v>
      </c>
      <c r="J59" s="9" t="s">
        <v>23</v>
      </c>
      <c r="K59" s="9" t="s">
        <v>22</v>
      </c>
      <c r="L59" s="10" t="s">
        <v>24</v>
      </c>
      <c r="M59" s="9"/>
    </row>
    <row r="60" spans="1:13" x14ac:dyDescent="0.2">
      <c r="A60" s="6">
        <v>900826841</v>
      </c>
      <c r="B60" s="6" t="s">
        <v>21</v>
      </c>
      <c r="C60" s="6" t="s">
        <v>18</v>
      </c>
      <c r="D60" s="6">
        <v>188271</v>
      </c>
      <c r="E60" s="6" t="s">
        <v>20</v>
      </c>
      <c r="F60" s="7">
        <v>45783</v>
      </c>
      <c r="G60" s="7">
        <v>45783</v>
      </c>
      <c r="H60" s="8">
        <v>352359882</v>
      </c>
      <c r="I60" s="8">
        <v>343550884.94999999</v>
      </c>
      <c r="J60" s="9" t="s">
        <v>23</v>
      </c>
      <c r="K60" s="9" t="s">
        <v>22</v>
      </c>
      <c r="L60" s="10" t="s">
        <v>25</v>
      </c>
      <c r="M60" s="9"/>
    </row>
    <row r="61" spans="1:13" x14ac:dyDescent="0.2">
      <c r="A61" s="6">
        <v>900826841</v>
      </c>
      <c r="B61" s="6" t="s">
        <v>21</v>
      </c>
      <c r="C61" s="6" t="s">
        <v>18</v>
      </c>
      <c r="D61" s="6">
        <v>190066</v>
      </c>
      <c r="E61" s="6" t="s">
        <v>20</v>
      </c>
      <c r="F61" s="7">
        <v>45785</v>
      </c>
      <c r="G61" s="7">
        <v>45785</v>
      </c>
      <c r="H61" s="8">
        <v>234729676</v>
      </c>
      <c r="I61" s="8">
        <v>230035082.47999999</v>
      </c>
      <c r="J61" s="9" t="s">
        <v>27</v>
      </c>
      <c r="K61" s="9" t="s">
        <v>22</v>
      </c>
      <c r="L61" s="10" t="s">
        <v>24</v>
      </c>
      <c r="M61" s="9"/>
    </row>
    <row r="62" spans="1:13" x14ac:dyDescent="0.2">
      <c r="A62" s="6">
        <v>900826841</v>
      </c>
      <c r="B62" s="6" t="s">
        <v>21</v>
      </c>
      <c r="C62" s="6" t="s">
        <v>18</v>
      </c>
      <c r="D62" s="6">
        <v>190897</v>
      </c>
      <c r="E62" s="6" t="s">
        <v>20</v>
      </c>
      <c r="F62" s="7">
        <v>45790</v>
      </c>
      <c r="G62" s="7">
        <v>45791</v>
      </c>
      <c r="H62" s="8">
        <v>65477298</v>
      </c>
      <c r="I62" s="8">
        <v>64167752.039999999</v>
      </c>
      <c r="J62" s="9" t="s">
        <v>28</v>
      </c>
      <c r="K62" s="9" t="s">
        <v>22</v>
      </c>
      <c r="L62" s="10" t="s">
        <v>25</v>
      </c>
      <c r="M62" s="9"/>
    </row>
    <row r="63" spans="1:13" s="5" customFormat="1" x14ac:dyDescent="0.35">
      <c r="A63" s="27" t="s">
        <v>17</v>
      </c>
      <c r="B63" s="28"/>
      <c r="C63" s="28"/>
      <c r="D63" s="28"/>
      <c r="E63" s="28"/>
      <c r="F63" s="28"/>
      <c r="G63" s="29"/>
      <c r="H63" s="11">
        <f>SUM(H4:H62)</f>
        <v>1148673180</v>
      </c>
      <c r="I63" s="11">
        <f>SUM(I4:I62)</f>
        <v>1055688272.8499997</v>
      </c>
      <c r="J63" s="12"/>
      <c r="K63" s="12"/>
      <c r="L63" s="12"/>
      <c r="M63" s="13"/>
    </row>
  </sheetData>
  <mergeCells count="4">
    <mergeCell ref="A63:G63"/>
    <mergeCell ref="A1:B2"/>
    <mergeCell ref="C1:L1"/>
    <mergeCell ref="C2:L2"/>
  </mergeCells>
  <dataValidations count="1">
    <dataValidation type="whole" operator="greaterThan" allowBlank="1" showInputMessage="1" showErrorMessage="1" errorTitle="DATO ERRADO" error="El valor debe ser diferente de cero" sqref="H3:I1048576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A3" sqref="A3:C7"/>
    </sheetView>
  </sheetViews>
  <sheetFormatPr baseColWidth="10" defaultRowHeight="14.5" x14ac:dyDescent="0.35"/>
  <cols>
    <col min="1" max="1" width="38.08984375" bestFit="1" customWidth="1"/>
    <col min="2" max="2" width="14.81640625" customWidth="1"/>
    <col min="3" max="3" width="22.90625" bestFit="1" customWidth="1"/>
  </cols>
  <sheetData>
    <row r="3" spans="1:3" x14ac:dyDescent="0.35">
      <c r="A3" s="69" t="s">
        <v>218</v>
      </c>
      <c r="B3" t="s">
        <v>216</v>
      </c>
      <c r="C3" t="s">
        <v>217</v>
      </c>
    </row>
    <row r="4" spans="1:3" x14ac:dyDescent="0.35">
      <c r="A4" s="70" t="s">
        <v>84</v>
      </c>
      <c r="B4" s="68">
        <v>7</v>
      </c>
      <c r="C4" s="68">
        <v>225089847</v>
      </c>
    </row>
    <row r="5" spans="1:3" x14ac:dyDescent="0.35">
      <c r="A5" s="70" t="s">
        <v>108</v>
      </c>
      <c r="B5" s="68">
        <v>1</v>
      </c>
      <c r="C5" s="68">
        <v>64167752</v>
      </c>
    </row>
    <row r="6" spans="1:3" x14ac:dyDescent="0.35">
      <c r="A6" s="70" t="s">
        <v>77</v>
      </c>
      <c r="B6" s="68">
        <v>51</v>
      </c>
      <c r="C6" s="68">
        <v>766430671</v>
      </c>
    </row>
    <row r="7" spans="1:3" x14ac:dyDescent="0.35">
      <c r="A7" s="70" t="s">
        <v>219</v>
      </c>
      <c r="B7" s="68">
        <v>59</v>
      </c>
      <c r="C7" s="68">
        <v>1055688270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1"/>
  <sheetViews>
    <sheetView showGridLines="0" topLeftCell="AF1" workbookViewId="0">
      <selection activeCell="AS2" sqref="AS2"/>
    </sheetView>
  </sheetViews>
  <sheetFormatPr baseColWidth="10" defaultRowHeight="14.5" x14ac:dyDescent="0.35"/>
  <sheetData>
    <row r="1" spans="1:47" s="3" customFormat="1" ht="10" x14ac:dyDescent="0.2">
      <c r="A1" s="62">
        <v>45777</v>
      </c>
      <c r="C1" s="21"/>
      <c r="D1" s="21"/>
      <c r="E1" s="21"/>
      <c r="F1" s="21"/>
      <c r="J1" s="63">
        <f>+SUBTOTAL(9,J3:J14942)</f>
        <v>1148673180</v>
      </c>
      <c r="K1" s="63">
        <f>+SUBTOTAL(9,K3:K14942)</f>
        <v>1055688270</v>
      </c>
      <c r="P1" s="64">
        <f>+K1-SUM(AG1:AO1)</f>
        <v>0</v>
      </c>
      <c r="Q1" s="65"/>
      <c r="R1" s="63">
        <f>+SUBTOTAL(9,R3:R14942)</f>
        <v>767636914.24000001</v>
      </c>
      <c r="S1" s="65"/>
      <c r="T1" s="65"/>
      <c r="U1" s="66"/>
      <c r="V1" s="66"/>
      <c r="W1" s="66"/>
      <c r="X1" s="65"/>
      <c r="Y1" s="65"/>
      <c r="Z1" s="63">
        <f>+SUBTOTAL(9,Z3:Z14942)</f>
        <v>284995589</v>
      </c>
      <c r="AA1" s="67"/>
      <c r="AB1" s="65"/>
      <c r="AC1" s="65"/>
      <c r="AD1" s="65"/>
      <c r="AE1" s="65"/>
      <c r="AF1" s="65"/>
      <c r="AG1" s="63">
        <f t="shared" ref="AG1:AP1" si="0">+SUBTOTAL(9,AG3:AG14942)</f>
        <v>64167752</v>
      </c>
      <c r="AH1" s="63">
        <f t="shared" si="0"/>
        <v>0</v>
      </c>
      <c r="AI1" s="63">
        <f t="shared" si="0"/>
        <v>0</v>
      </c>
      <c r="AJ1" s="63">
        <f t="shared" si="0"/>
        <v>225089847</v>
      </c>
      <c r="AK1" s="63">
        <f t="shared" si="0"/>
        <v>0</v>
      </c>
      <c r="AL1" s="63">
        <f t="shared" si="0"/>
        <v>0</v>
      </c>
      <c r="AM1" s="63">
        <f t="shared" si="0"/>
        <v>766430671</v>
      </c>
      <c r="AN1" s="63">
        <f t="shared" si="0"/>
        <v>0</v>
      </c>
      <c r="AO1" s="63">
        <f t="shared" si="0"/>
        <v>0</v>
      </c>
      <c r="AP1" s="63">
        <f t="shared" si="0"/>
        <v>0</v>
      </c>
      <c r="AQ1" s="64"/>
      <c r="AR1" s="65"/>
      <c r="AS1" s="66"/>
      <c r="AT1" s="65"/>
      <c r="AU1" s="64"/>
    </row>
    <row r="2" spans="1:47" ht="30" x14ac:dyDescent="0.35">
      <c r="A2" s="4" t="s">
        <v>6</v>
      </c>
      <c r="B2" s="4" t="s">
        <v>8</v>
      </c>
      <c r="C2" s="4" t="s">
        <v>0</v>
      </c>
      <c r="D2" s="4" t="s">
        <v>1</v>
      </c>
      <c r="E2" s="4" t="s">
        <v>40</v>
      </c>
      <c r="F2" s="4" t="s">
        <v>41</v>
      </c>
      <c r="G2" s="4" t="s">
        <v>12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7</v>
      </c>
      <c r="M2" s="4" t="s">
        <v>9</v>
      </c>
      <c r="N2" s="4" t="s">
        <v>10</v>
      </c>
      <c r="O2" s="43" t="s">
        <v>11</v>
      </c>
      <c r="P2" s="44" t="s">
        <v>42</v>
      </c>
      <c r="Q2" s="45" t="s">
        <v>43</v>
      </c>
      <c r="R2" s="46" t="s">
        <v>44</v>
      </c>
      <c r="S2" s="47" t="s">
        <v>45</v>
      </c>
      <c r="T2" s="48" t="s">
        <v>46</v>
      </c>
      <c r="U2" s="49" t="s">
        <v>47</v>
      </c>
      <c r="V2" s="49" t="s">
        <v>48</v>
      </c>
      <c r="W2" s="49" t="s">
        <v>49</v>
      </c>
      <c r="X2" s="48" t="s">
        <v>50</v>
      </c>
      <c r="Y2" s="48" t="s">
        <v>51</v>
      </c>
      <c r="Z2" s="50" t="s">
        <v>54</v>
      </c>
      <c r="AA2" s="51" t="s">
        <v>55</v>
      </c>
      <c r="AB2" s="51" t="s">
        <v>56</v>
      </c>
      <c r="AC2" s="51" t="s">
        <v>57</v>
      </c>
      <c r="AD2" s="51" t="s">
        <v>58</v>
      </c>
      <c r="AE2" s="51" t="s">
        <v>59</v>
      </c>
      <c r="AF2" s="51" t="s">
        <v>60</v>
      </c>
      <c r="AG2" s="52" t="s">
        <v>61</v>
      </c>
      <c r="AH2" s="52" t="s">
        <v>62</v>
      </c>
      <c r="AI2" s="52" t="s">
        <v>63</v>
      </c>
      <c r="AJ2" s="52" t="s">
        <v>64</v>
      </c>
      <c r="AK2" s="52" t="s">
        <v>65</v>
      </c>
      <c r="AL2" s="52" t="s">
        <v>52</v>
      </c>
      <c r="AM2" s="52" t="s">
        <v>66</v>
      </c>
      <c r="AN2" s="52" t="s">
        <v>67</v>
      </c>
      <c r="AO2" s="52" t="s">
        <v>68</v>
      </c>
      <c r="AP2" s="53" t="s">
        <v>69</v>
      </c>
      <c r="AQ2" s="53" t="s">
        <v>70</v>
      </c>
      <c r="AR2" s="54" t="s">
        <v>71</v>
      </c>
      <c r="AS2" s="55" t="s">
        <v>72</v>
      </c>
      <c r="AT2" s="54" t="s">
        <v>73</v>
      </c>
      <c r="AU2" s="53" t="s">
        <v>74</v>
      </c>
    </row>
    <row r="3" spans="1:47" x14ac:dyDescent="0.35">
      <c r="A3" s="56">
        <v>900826841</v>
      </c>
      <c r="B3" s="56" t="s">
        <v>21</v>
      </c>
      <c r="C3" s="56" t="s">
        <v>18</v>
      </c>
      <c r="D3" s="56">
        <v>116793</v>
      </c>
      <c r="E3" s="56" t="s">
        <v>82</v>
      </c>
      <c r="F3" s="56" t="s">
        <v>83</v>
      </c>
      <c r="G3" s="56" t="s">
        <v>19</v>
      </c>
      <c r="H3" s="57">
        <v>45289</v>
      </c>
      <c r="I3" s="57">
        <v>45289</v>
      </c>
      <c r="J3" s="58">
        <v>88110723</v>
      </c>
      <c r="K3" s="59">
        <v>67961484</v>
      </c>
      <c r="L3" s="60" t="s">
        <v>38</v>
      </c>
      <c r="M3" s="60" t="s">
        <v>22</v>
      </c>
      <c r="N3" s="60" t="s">
        <v>25</v>
      </c>
      <c r="O3" s="60"/>
      <c r="P3" s="56" t="s">
        <v>84</v>
      </c>
      <c r="Q3" s="56" t="s">
        <v>84</v>
      </c>
      <c r="R3" s="61">
        <v>0</v>
      </c>
      <c r="S3" s="56"/>
      <c r="T3" s="56" t="s">
        <v>75</v>
      </c>
      <c r="U3" s="57">
        <v>45289</v>
      </c>
      <c r="V3" s="57">
        <v>45537</v>
      </c>
      <c r="W3" s="57"/>
      <c r="X3" s="56">
        <v>218</v>
      </c>
      <c r="Y3" s="56" t="s">
        <v>81</v>
      </c>
      <c r="Z3" s="61">
        <v>88110723</v>
      </c>
      <c r="AA3" s="56" t="s">
        <v>53</v>
      </c>
      <c r="AB3" s="56" t="s">
        <v>85</v>
      </c>
      <c r="AC3" s="56" t="s">
        <v>80</v>
      </c>
      <c r="AD3" s="56" t="s">
        <v>86</v>
      </c>
      <c r="AE3" s="56"/>
      <c r="AF3" s="56"/>
      <c r="AG3" s="61">
        <v>0</v>
      </c>
      <c r="AH3" s="61">
        <v>0</v>
      </c>
      <c r="AI3" s="61">
        <v>0</v>
      </c>
      <c r="AJ3" s="61">
        <v>67961484</v>
      </c>
      <c r="AK3" s="61">
        <v>0</v>
      </c>
      <c r="AL3" s="61">
        <v>0</v>
      </c>
      <c r="AM3" s="61">
        <v>0</v>
      </c>
      <c r="AN3" s="61">
        <v>0</v>
      </c>
      <c r="AO3" s="61">
        <v>0</v>
      </c>
      <c r="AP3" s="61">
        <v>0</v>
      </c>
      <c r="AQ3" s="61">
        <v>0</v>
      </c>
      <c r="AR3" s="56"/>
      <c r="AS3" s="57"/>
      <c r="AT3" s="56"/>
      <c r="AU3" s="61">
        <v>0</v>
      </c>
    </row>
    <row r="4" spans="1:47" x14ac:dyDescent="0.35">
      <c r="A4" s="56">
        <v>900826841</v>
      </c>
      <c r="B4" s="56" t="s">
        <v>21</v>
      </c>
      <c r="C4" s="56" t="s">
        <v>18</v>
      </c>
      <c r="D4" s="56">
        <v>116794</v>
      </c>
      <c r="E4" s="56" t="s">
        <v>87</v>
      </c>
      <c r="F4" s="56" t="s">
        <v>88</v>
      </c>
      <c r="G4" s="56" t="s">
        <v>19</v>
      </c>
      <c r="H4" s="57">
        <v>45289</v>
      </c>
      <c r="I4" s="57">
        <v>45289</v>
      </c>
      <c r="J4" s="58">
        <v>6250618</v>
      </c>
      <c r="K4" s="59">
        <v>6094353</v>
      </c>
      <c r="L4" s="60" t="s">
        <v>38</v>
      </c>
      <c r="M4" s="60" t="s">
        <v>22</v>
      </c>
      <c r="N4" s="60" t="s">
        <v>24</v>
      </c>
      <c r="O4" s="60"/>
      <c r="P4" s="56" t="s">
        <v>84</v>
      </c>
      <c r="Q4" s="56" t="s">
        <v>84</v>
      </c>
      <c r="R4" s="61">
        <v>0</v>
      </c>
      <c r="S4" s="56"/>
      <c r="T4" s="56" t="s">
        <v>75</v>
      </c>
      <c r="U4" s="57">
        <v>45289</v>
      </c>
      <c r="V4" s="57">
        <v>45537</v>
      </c>
      <c r="W4" s="57"/>
      <c r="X4" s="56">
        <v>218</v>
      </c>
      <c r="Y4" s="56" t="s">
        <v>81</v>
      </c>
      <c r="Z4" s="61">
        <v>6250618</v>
      </c>
      <c r="AA4" s="56" t="s">
        <v>53</v>
      </c>
      <c r="AB4" s="56" t="s">
        <v>89</v>
      </c>
      <c r="AC4" s="56" t="s">
        <v>80</v>
      </c>
      <c r="AD4" s="56" t="s">
        <v>90</v>
      </c>
      <c r="AE4" s="56"/>
      <c r="AF4" s="56"/>
      <c r="AG4" s="61">
        <v>0</v>
      </c>
      <c r="AH4" s="61">
        <v>0</v>
      </c>
      <c r="AI4" s="61">
        <v>0</v>
      </c>
      <c r="AJ4" s="61">
        <v>6094353</v>
      </c>
      <c r="AK4" s="61">
        <v>0</v>
      </c>
      <c r="AL4" s="61">
        <v>0</v>
      </c>
      <c r="AM4" s="61">
        <v>0</v>
      </c>
      <c r="AN4" s="61">
        <v>0</v>
      </c>
      <c r="AO4" s="61">
        <v>0</v>
      </c>
      <c r="AP4" s="61">
        <v>0</v>
      </c>
      <c r="AQ4" s="61">
        <v>0</v>
      </c>
      <c r="AR4" s="56"/>
      <c r="AS4" s="57"/>
      <c r="AT4" s="56"/>
      <c r="AU4" s="61">
        <v>0</v>
      </c>
    </row>
    <row r="5" spans="1:47" x14ac:dyDescent="0.35">
      <c r="A5" s="56">
        <v>900826841</v>
      </c>
      <c r="B5" s="56" t="s">
        <v>21</v>
      </c>
      <c r="C5" s="56" t="s">
        <v>18</v>
      </c>
      <c r="D5" s="56">
        <v>116795</v>
      </c>
      <c r="E5" s="56" t="s">
        <v>91</v>
      </c>
      <c r="F5" s="56" t="s">
        <v>92</v>
      </c>
      <c r="G5" s="56" t="s">
        <v>19</v>
      </c>
      <c r="H5" s="57">
        <v>45289</v>
      </c>
      <c r="I5" s="57">
        <v>45289</v>
      </c>
      <c r="J5" s="58">
        <v>84504267</v>
      </c>
      <c r="K5" s="59">
        <v>66907315</v>
      </c>
      <c r="L5" s="60" t="s">
        <v>38</v>
      </c>
      <c r="M5" s="60" t="s">
        <v>22</v>
      </c>
      <c r="N5" s="60" t="s">
        <v>25</v>
      </c>
      <c r="O5" s="60"/>
      <c r="P5" s="56" t="s">
        <v>84</v>
      </c>
      <c r="Q5" s="56" t="s">
        <v>84</v>
      </c>
      <c r="R5" s="61">
        <v>0</v>
      </c>
      <c r="S5" s="56"/>
      <c r="T5" s="56" t="s">
        <v>75</v>
      </c>
      <c r="U5" s="57">
        <v>45289</v>
      </c>
      <c r="V5" s="57">
        <v>45537</v>
      </c>
      <c r="W5" s="57"/>
      <c r="X5" s="56">
        <v>218</v>
      </c>
      <c r="Y5" s="56" t="s">
        <v>81</v>
      </c>
      <c r="Z5" s="61">
        <v>84504267</v>
      </c>
      <c r="AA5" s="56" t="s">
        <v>53</v>
      </c>
      <c r="AB5" s="56" t="s">
        <v>93</v>
      </c>
      <c r="AC5" s="56" t="s">
        <v>80</v>
      </c>
      <c r="AD5" s="56" t="s">
        <v>90</v>
      </c>
      <c r="AE5" s="56"/>
      <c r="AF5" s="56"/>
      <c r="AG5" s="61">
        <v>0</v>
      </c>
      <c r="AH5" s="61">
        <v>0</v>
      </c>
      <c r="AI5" s="61">
        <v>0</v>
      </c>
      <c r="AJ5" s="61">
        <v>66907315</v>
      </c>
      <c r="AK5" s="61">
        <v>0</v>
      </c>
      <c r="AL5" s="61">
        <v>0</v>
      </c>
      <c r="AM5" s="61">
        <v>0</v>
      </c>
      <c r="AN5" s="61">
        <v>0</v>
      </c>
      <c r="AO5" s="61">
        <v>0</v>
      </c>
      <c r="AP5" s="61">
        <v>0</v>
      </c>
      <c r="AQ5" s="61">
        <v>0</v>
      </c>
      <c r="AR5" s="56"/>
      <c r="AS5" s="57"/>
      <c r="AT5" s="56"/>
      <c r="AU5" s="61">
        <v>0</v>
      </c>
    </row>
    <row r="6" spans="1:47" x14ac:dyDescent="0.35">
      <c r="A6" s="56">
        <v>900826841</v>
      </c>
      <c r="B6" s="56" t="s">
        <v>21</v>
      </c>
      <c r="C6" s="56" t="s">
        <v>18</v>
      </c>
      <c r="D6" s="56">
        <v>116800</v>
      </c>
      <c r="E6" s="56" t="s">
        <v>94</v>
      </c>
      <c r="F6" s="56" t="s">
        <v>95</v>
      </c>
      <c r="G6" s="56" t="s">
        <v>19</v>
      </c>
      <c r="H6" s="57">
        <v>45289</v>
      </c>
      <c r="I6" s="57">
        <v>45289</v>
      </c>
      <c r="J6" s="58">
        <v>6632457</v>
      </c>
      <c r="K6" s="59">
        <v>6466646</v>
      </c>
      <c r="L6" s="60" t="s">
        <v>38</v>
      </c>
      <c r="M6" s="60" t="s">
        <v>22</v>
      </c>
      <c r="N6" s="60" t="s">
        <v>24</v>
      </c>
      <c r="O6" s="60"/>
      <c r="P6" s="56" t="s">
        <v>84</v>
      </c>
      <c r="Q6" s="56" t="s">
        <v>84</v>
      </c>
      <c r="R6" s="61">
        <v>0</v>
      </c>
      <c r="S6" s="56"/>
      <c r="T6" s="56" t="s">
        <v>75</v>
      </c>
      <c r="U6" s="57">
        <v>45289</v>
      </c>
      <c r="V6" s="57">
        <v>45537</v>
      </c>
      <c r="W6" s="57"/>
      <c r="X6" s="56">
        <v>218</v>
      </c>
      <c r="Y6" s="56" t="s">
        <v>81</v>
      </c>
      <c r="Z6" s="61">
        <v>6632457</v>
      </c>
      <c r="AA6" s="56" t="s">
        <v>53</v>
      </c>
      <c r="AB6" s="56" t="s">
        <v>96</v>
      </c>
      <c r="AC6" s="56" t="s">
        <v>80</v>
      </c>
      <c r="AD6" s="56" t="s">
        <v>90</v>
      </c>
      <c r="AE6" s="56"/>
      <c r="AF6" s="56"/>
      <c r="AG6" s="61">
        <v>0</v>
      </c>
      <c r="AH6" s="61">
        <v>0</v>
      </c>
      <c r="AI6" s="61">
        <v>0</v>
      </c>
      <c r="AJ6" s="61">
        <v>6466646</v>
      </c>
      <c r="AK6" s="61">
        <v>0</v>
      </c>
      <c r="AL6" s="61">
        <v>0</v>
      </c>
      <c r="AM6" s="61">
        <v>0</v>
      </c>
      <c r="AN6" s="61">
        <v>0</v>
      </c>
      <c r="AO6" s="61">
        <v>0</v>
      </c>
      <c r="AP6" s="61">
        <v>0</v>
      </c>
      <c r="AQ6" s="61">
        <v>0</v>
      </c>
      <c r="AR6" s="56"/>
      <c r="AS6" s="57"/>
      <c r="AT6" s="56"/>
      <c r="AU6" s="61">
        <v>0</v>
      </c>
    </row>
    <row r="7" spans="1:47" x14ac:dyDescent="0.35">
      <c r="A7" s="56">
        <v>900826841</v>
      </c>
      <c r="B7" s="56" t="s">
        <v>21</v>
      </c>
      <c r="C7" s="56" t="s">
        <v>18</v>
      </c>
      <c r="D7" s="56">
        <v>116808</v>
      </c>
      <c r="E7" s="56" t="s">
        <v>97</v>
      </c>
      <c r="F7" s="56" t="s">
        <v>98</v>
      </c>
      <c r="G7" s="56" t="s">
        <v>19</v>
      </c>
      <c r="H7" s="57">
        <v>45289</v>
      </c>
      <c r="I7" s="57">
        <v>45289</v>
      </c>
      <c r="J7" s="58">
        <v>6323724</v>
      </c>
      <c r="K7" s="59">
        <v>6165631</v>
      </c>
      <c r="L7" s="60" t="s">
        <v>38</v>
      </c>
      <c r="M7" s="60" t="s">
        <v>22</v>
      </c>
      <c r="N7" s="60" t="s">
        <v>24</v>
      </c>
      <c r="O7" s="60"/>
      <c r="P7" s="56" t="s">
        <v>84</v>
      </c>
      <c r="Q7" s="56" t="s">
        <v>84</v>
      </c>
      <c r="R7" s="61">
        <v>0</v>
      </c>
      <c r="S7" s="56"/>
      <c r="T7" s="56" t="s">
        <v>75</v>
      </c>
      <c r="U7" s="57">
        <v>45289</v>
      </c>
      <c r="V7" s="57">
        <v>45537</v>
      </c>
      <c r="W7" s="57"/>
      <c r="X7" s="56">
        <v>218</v>
      </c>
      <c r="Y7" s="56" t="s">
        <v>81</v>
      </c>
      <c r="Z7" s="61">
        <v>6323724</v>
      </c>
      <c r="AA7" s="56" t="s">
        <v>53</v>
      </c>
      <c r="AB7" s="56" t="s">
        <v>99</v>
      </c>
      <c r="AC7" s="56" t="s">
        <v>80</v>
      </c>
      <c r="AD7" s="56" t="s">
        <v>90</v>
      </c>
      <c r="AE7" s="56"/>
      <c r="AF7" s="56"/>
      <c r="AG7" s="61">
        <v>0</v>
      </c>
      <c r="AH7" s="61">
        <v>0</v>
      </c>
      <c r="AI7" s="61">
        <v>0</v>
      </c>
      <c r="AJ7" s="61">
        <v>6165631</v>
      </c>
      <c r="AK7" s="61">
        <v>0</v>
      </c>
      <c r="AL7" s="61">
        <v>0</v>
      </c>
      <c r="AM7" s="61">
        <v>0</v>
      </c>
      <c r="AN7" s="61">
        <v>0</v>
      </c>
      <c r="AO7" s="61">
        <v>0</v>
      </c>
      <c r="AP7" s="61">
        <v>0</v>
      </c>
      <c r="AQ7" s="61">
        <v>0</v>
      </c>
      <c r="AR7" s="56"/>
      <c r="AS7" s="57"/>
      <c r="AT7" s="56"/>
      <c r="AU7" s="61">
        <v>0</v>
      </c>
    </row>
    <row r="8" spans="1:47" x14ac:dyDescent="0.35">
      <c r="A8" s="56">
        <v>900826841</v>
      </c>
      <c r="B8" s="56" t="s">
        <v>21</v>
      </c>
      <c r="C8" s="56" t="s">
        <v>18</v>
      </c>
      <c r="D8" s="56">
        <v>116809</v>
      </c>
      <c r="E8" s="56" t="s">
        <v>100</v>
      </c>
      <c r="F8" s="56" t="s">
        <v>101</v>
      </c>
      <c r="G8" s="56" t="s">
        <v>19</v>
      </c>
      <c r="H8" s="57">
        <v>45289</v>
      </c>
      <c r="I8" s="57">
        <v>45289</v>
      </c>
      <c r="J8" s="58">
        <v>88060443</v>
      </c>
      <c r="K8" s="59">
        <v>66508895</v>
      </c>
      <c r="L8" s="60" t="s">
        <v>38</v>
      </c>
      <c r="M8" s="60" t="s">
        <v>22</v>
      </c>
      <c r="N8" s="60" t="s">
        <v>25</v>
      </c>
      <c r="O8" s="60"/>
      <c r="P8" s="56" t="s">
        <v>84</v>
      </c>
      <c r="Q8" s="56" t="s">
        <v>84</v>
      </c>
      <c r="R8" s="61">
        <v>0</v>
      </c>
      <c r="S8" s="56"/>
      <c r="T8" s="56" t="s">
        <v>75</v>
      </c>
      <c r="U8" s="57">
        <v>45289</v>
      </c>
      <c r="V8" s="57">
        <v>45537</v>
      </c>
      <c r="W8" s="57"/>
      <c r="X8" s="56">
        <v>218</v>
      </c>
      <c r="Y8" s="56" t="s">
        <v>81</v>
      </c>
      <c r="Z8" s="61">
        <v>88060443</v>
      </c>
      <c r="AA8" s="56" t="s">
        <v>53</v>
      </c>
      <c r="AB8" s="56" t="s">
        <v>102</v>
      </c>
      <c r="AC8" s="56" t="s">
        <v>80</v>
      </c>
      <c r="AD8" s="56" t="s">
        <v>90</v>
      </c>
      <c r="AE8" s="56"/>
      <c r="AF8" s="56"/>
      <c r="AG8" s="61">
        <v>0</v>
      </c>
      <c r="AH8" s="61">
        <v>0</v>
      </c>
      <c r="AI8" s="61">
        <v>0</v>
      </c>
      <c r="AJ8" s="61">
        <v>66508895</v>
      </c>
      <c r="AK8" s="61">
        <v>0</v>
      </c>
      <c r="AL8" s="61">
        <v>0</v>
      </c>
      <c r="AM8" s="61">
        <v>0</v>
      </c>
      <c r="AN8" s="61">
        <v>0</v>
      </c>
      <c r="AO8" s="61">
        <v>0</v>
      </c>
      <c r="AP8" s="61">
        <v>0</v>
      </c>
      <c r="AQ8" s="61">
        <v>0</v>
      </c>
      <c r="AR8" s="56"/>
      <c r="AS8" s="57"/>
      <c r="AT8" s="56"/>
      <c r="AU8" s="61">
        <v>0</v>
      </c>
    </row>
    <row r="9" spans="1:47" x14ac:dyDescent="0.35">
      <c r="A9" s="56">
        <v>900826841</v>
      </c>
      <c r="B9" s="56" t="s">
        <v>21</v>
      </c>
      <c r="C9" s="56" t="s">
        <v>18</v>
      </c>
      <c r="D9" s="56">
        <v>116810</v>
      </c>
      <c r="E9" s="56" t="s">
        <v>103</v>
      </c>
      <c r="F9" s="56" t="s">
        <v>104</v>
      </c>
      <c r="G9" s="56" t="s">
        <v>19</v>
      </c>
      <c r="H9" s="57">
        <v>45289</v>
      </c>
      <c r="I9" s="57">
        <v>45289</v>
      </c>
      <c r="J9" s="58">
        <v>5113357</v>
      </c>
      <c r="K9" s="59">
        <v>4985523</v>
      </c>
      <c r="L9" s="60" t="s">
        <v>38</v>
      </c>
      <c r="M9" s="60" t="s">
        <v>22</v>
      </c>
      <c r="N9" s="60" t="s">
        <v>24</v>
      </c>
      <c r="O9" s="60"/>
      <c r="P9" s="56" t="s">
        <v>84</v>
      </c>
      <c r="Q9" s="56" t="s">
        <v>84</v>
      </c>
      <c r="R9" s="61">
        <v>0</v>
      </c>
      <c r="S9" s="56"/>
      <c r="T9" s="56" t="s">
        <v>75</v>
      </c>
      <c r="U9" s="57">
        <v>45289</v>
      </c>
      <c r="V9" s="57">
        <v>45537</v>
      </c>
      <c r="W9" s="57"/>
      <c r="X9" s="56">
        <v>218</v>
      </c>
      <c r="Y9" s="56" t="s">
        <v>81</v>
      </c>
      <c r="Z9" s="61">
        <v>5113357</v>
      </c>
      <c r="AA9" s="56" t="s">
        <v>53</v>
      </c>
      <c r="AB9" s="56" t="s">
        <v>105</v>
      </c>
      <c r="AC9" s="56" t="s">
        <v>80</v>
      </c>
      <c r="AD9" s="56" t="s">
        <v>90</v>
      </c>
      <c r="AE9" s="56"/>
      <c r="AF9" s="56"/>
      <c r="AG9" s="61">
        <v>0</v>
      </c>
      <c r="AH9" s="61">
        <v>0</v>
      </c>
      <c r="AI9" s="61">
        <v>0</v>
      </c>
      <c r="AJ9" s="61">
        <v>4985523</v>
      </c>
      <c r="AK9" s="61">
        <v>0</v>
      </c>
      <c r="AL9" s="61">
        <v>0</v>
      </c>
      <c r="AM9" s="61">
        <v>0</v>
      </c>
      <c r="AN9" s="61">
        <v>0</v>
      </c>
      <c r="AO9" s="61">
        <v>0</v>
      </c>
      <c r="AP9" s="61">
        <v>0</v>
      </c>
      <c r="AQ9" s="61">
        <v>0</v>
      </c>
      <c r="AR9" s="56"/>
      <c r="AS9" s="57"/>
      <c r="AT9" s="56"/>
      <c r="AU9" s="61">
        <v>0</v>
      </c>
    </row>
    <row r="10" spans="1:47" x14ac:dyDescent="0.35">
      <c r="A10" s="56">
        <v>900826841</v>
      </c>
      <c r="B10" s="56" t="s">
        <v>21</v>
      </c>
      <c r="C10" s="56" t="s">
        <v>18</v>
      </c>
      <c r="D10" s="56">
        <v>190897</v>
      </c>
      <c r="E10" s="56" t="s">
        <v>106</v>
      </c>
      <c r="F10" s="56" t="s">
        <v>107</v>
      </c>
      <c r="G10" s="56" t="s">
        <v>20</v>
      </c>
      <c r="H10" s="57">
        <v>45790</v>
      </c>
      <c r="I10" s="57">
        <v>45791</v>
      </c>
      <c r="J10" s="58">
        <v>65477298</v>
      </c>
      <c r="K10" s="59">
        <v>64167752</v>
      </c>
      <c r="L10" s="60" t="s">
        <v>28</v>
      </c>
      <c r="M10" s="60" t="s">
        <v>22</v>
      </c>
      <c r="N10" s="60" t="s">
        <v>25</v>
      </c>
      <c r="O10" s="60"/>
      <c r="P10" s="56" t="e">
        <v>#N/A</v>
      </c>
      <c r="Q10" s="56" t="s">
        <v>108</v>
      </c>
      <c r="R10" s="61">
        <v>0.04</v>
      </c>
      <c r="S10" s="56">
        <v>4800068913</v>
      </c>
      <c r="T10" s="56" t="s">
        <v>109</v>
      </c>
      <c r="U10" s="57">
        <v>45790</v>
      </c>
      <c r="V10" s="57">
        <v>45791</v>
      </c>
      <c r="W10" s="57"/>
      <c r="X10" s="56">
        <v>-14</v>
      </c>
      <c r="Y10" s="56" t="s">
        <v>79</v>
      </c>
      <c r="Z10" s="61">
        <v>0</v>
      </c>
      <c r="AA10" s="56"/>
      <c r="AB10" s="56"/>
      <c r="AC10" s="56"/>
      <c r="AD10" s="56" t="s">
        <v>110</v>
      </c>
      <c r="AE10" s="56"/>
      <c r="AF10" s="56"/>
      <c r="AG10" s="61">
        <v>64167752</v>
      </c>
      <c r="AH10" s="61">
        <v>0</v>
      </c>
      <c r="AI10" s="61">
        <v>0</v>
      </c>
      <c r="AJ10" s="61">
        <v>0</v>
      </c>
      <c r="AK10" s="61">
        <v>0</v>
      </c>
      <c r="AL10" s="61">
        <v>0</v>
      </c>
      <c r="AM10" s="61">
        <v>0</v>
      </c>
      <c r="AN10" s="61">
        <v>0</v>
      </c>
      <c r="AO10" s="61">
        <v>0</v>
      </c>
      <c r="AP10" s="61">
        <v>0</v>
      </c>
      <c r="AQ10" s="61">
        <v>0</v>
      </c>
      <c r="AR10" s="56"/>
      <c r="AS10" s="57"/>
      <c r="AT10" s="56"/>
      <c r="AU10" s="61">
        <v>0</v>
      </c>
    </row>
    <row r="11" spans="1:47" x14ac:dyDescent="0.35">
      <c r="A11" s="56">
        <v>900826841</v>
      </c>
      <c r="B11" s="56" t="s">
        <v>21</v>
      </c>
      <c r="C11" s="56" t="s">
        <v>18</v>
      </c>
      <c r="D11" s="56">
        <v>188271</v>
      </c>
      <c r="E11" s="56" t="s">
        <v>111</v>
      </c>
      <c r="F11" s="56" t="s">
        <v>112</v>
      </c>
      <c r="G11" s="56" t="s">
        <v>20</v>
      </c>
      <c r="H11" s="57">
        <v>45783</v>
      </c>
      <c r="I11" s="57">
        <v>45783</v>
      </c>
      <c r="J11" s="58">
        <v>352359882</v>
      </c>
      <c r="K11" s="59">
        <v>343550885</v>
      </c>
      <c r="L11" s="60" t="s">
        <v>23</v>
      </c>
      <c r="M11" s="60" t="s">
        <v>22</v>
      </c>
      <c r="N11" s="60" t="s">
        <v>25</v>
      </c>
      <c r="O11" s="60"/>
      <c r="P11" s="56" t="e">
        <v>#N/A</v>
      </c>
      <c r="Q11" s="56" t="s">
        <v>77</v>
      </c>
      <c r="R11" s="61">
        <v>343550884.94999999</v>
      </c>
      <c r="S11" s="56">
        <v>1222595980</v>
      </c>
      <c r="T11" s="56" t="s">
        <v>109</v>
      </c>
      <c r="U11" s="57">
        <v>45783</v>
      </c>
      <c r="V11" s="57">
        <v>45784</v>
      </c>
      <c r="W11" s="57"/>
      <c r="X11" s="56">
        <v>-7</v>
      </c>
      <c r="Y11" s="56" t="s">
        <v>79</v>
      </c>
      <c r="Z11" s="61">
        <v>0</v>
      </c>
      <c r="AA11" s="56"/>
      <c r="AB11" s="56"/>
      <c r="AC11" s="56"/>
      <c r="AD11" s="56" t="s">
        <v>113</v>
      </c>
      <c r="AE11" s="56"/>
      <c r="AF11" s="56"/>
      <c r="AG11" s="61">
        <v>0</v>
      </c>
      <c r="AH11" s="61">
        <v>0</v>
      </c>
      <c r="AI11" s="61">
        <v>0</v>
      </c>
      <c r="AJ11" s="61">
        <v>0</v>
      </c>
      <c r="AK11" s="61">
        <v>0</v>
      </c>
      <c r="AL11" s="61">
        <v>0</v>
      </c>
      <c r="AM11" s="61">
        <v>343550885</v>
      </c>
      <c r="AN11" s="61">
        <v>0</v>
      </c>
      <c r="AO11" s="61">
        <v>0</v>
      </c>
      <c r="AP11" s="61">
        <v>0</v>
      </c>
      <c r="AQ11" s="61">
        <v>0</v>
      </c>
      <c r="AR11" s="56"/>
      <c r="AS11" s="57"/>
      <c r="AT11" s="56"/>
      <c r="AU11" s="61">
        <v>0</v>
      </c>
    </row>
    <row r="12" spans="1:47" x14ac:dyDescent="0.35">
      <c r="A12" s="56">
        <v>900826841</v>
      </c>
      <c r="B12" s="56" t="s">
        <v>21</v>
      </c>
      <c r="C12" s="56" t="s">
        <v>18</v>
      </c>
      <c r="D12" s="56">
        <v>190066</v>
      </c>
      <c r="E12" s="56" t="s">
        <v>114</v>
      </c>
      <c r="F12" s="56" t="s">
        <v>115</v>
      </c>
      <c r="G12" s="56" t="s">
        <v>20</v>
      </c>
      <c r="H12" s="57">
        <v>45785</v>
      </c>
      <c r="I12" s="57">
        <v>45785</v>
      </c>
      <c r="J12" s="58">
        <v>234729676</v>
      </c>
      <c r="K12" s="59">
        <v>230035082</v>
      </c>
      <c r="L12" s="60" t="s">
        <v>27</v>
      </c>
      <c r="M12" s="60" t="s">
        <v>22</v>
      </c>
      <c r="N12" s="60" t="s">
        <v>24</v>
      </c>
      <c r="O12" s="60"/>
      <c r="P12" s="56" t="e">
        <v>#N/A</v>
      </c>
      <c r="Q12" s="56" t="s">
        <v>77</v>
      </c>
      <c r="R12" s="61">
        <v>230035082.47999999</v>
      </c>
      <c r="S12" s="56">
        <v>1222595983</v>
      </c>
      <c r="T12" s="56" t="s">
        <v>109</v>
      </c>
      <c r="U12" s="57">
        <v>45785</v>
      </c>
      <c r="V12" s="57">
        <v>45785</v>
      </c>
      <c r="W12" s="57"/>
      <c r="X12" s="56">
        <v>-8</v>
      </c>
      <c r="Y12" s="56" t="s">
        <v>79</v>
      </c>
      <c r="Z12" s="61">
        <v>0</v>
      </c>
      <c r="AA12" s="56"/>
      <c r="AB12" s="56"/>
      <c r="AC12" s="56"/>
      <c r="AD12" s="56" t="s">
        <v>116</v>
      </c>
      <c r="AE12" s="56"/>
      <c r="AF12" s="56"/>
      <c r="AG12" s="61">
        <v>0</v>
      </c>
      <c r="AH12" s="61">
        <v>0</v>
      </c>
      <c r="AI12" s="61">
        <v>0</v>
      </c>
      <c r="AJ12" s="61">
        <v>0</v>
      </c>
      <c r="AK12" s="61">
        <v>0</v>
      </c>
      <c r="AL12" s="61">
        <v>0</v>
      </c>
      <c r="AM12" s="61">
        <v>230035082</v>
      </c>
      <c r="AN12" s="61">
        <v>0</v>
      </c>
      <c r="AO12" s="61">
        <v>0</v>
      </c>
      <c r="AP12" s="61">
        <v>0</v>
      </c>
      <c r="AQ12" s="61">
        <v>0</v>
      </c>
      <c r="AR12" s="56"/>
      <c r="AS12" s="57"/>
      <c r="AT12" s="56"/>
      <c r="AU12" s="61">
        <v>0</v>
      </c>
    </row>
    <row r="13" spans="1:47" x14ac:dyDescent="0.35">
      <c r="A13" s="56">
        <v>900826841</v>
      </c>
      <c r="B13" s="56" t="s">
        <v>21</v>
      </c>
      <c r="C13" s="56" t="s">
        <v>18</v>
      </c>
      <c r="D13" s="56">
        <v>188270</v>
      </c>
      <c r="E13" s="56" t="s">
        <v>117</v>
      </c>
      <c r="F13" s="56" t="s">
        <v>118</v>
      </c>
      <c r="G13" s="56" t="s">
        <v>20</v>
      </c>
      <c r="H13" s="57">
        <v>45783</v>
      </c>
      <c r="I13" s="57">
        <v>45783</v>
      </c>
      <c r="J13" s="58">
        <v>72643329</v>
      </c>
      <c r="K13" s="59">
        <v>70827246</v>
      </c>
      <c r="L13" s="60" t="s">
        <v>23</v>
      </c>
      <c r="M13" s="60" t="s">
        <v>22</v>
      </c>
      <c r="N13" s="60" t="s">
        <v>24</v>
      </c>
      <c r="O13" s="60"/>
      <c r="P13" s="56" t="e">
        <v>#N/A</v>
      </c>
      <c r="Q13" s="56" t="s">
        <v>77</v>
      </c>
      <c r="R13" s="61">
        <v>70827245.769999996</v>
      </c>
      <c r="S13" s="56">
        <v>1222595979</v>
      </c>
      <c r="T13" s="56" t="s">
        <v>109</v>
      </c>
      <c r="U13" s="57">
        <v>45783</v>
      </c>
      <c r="V13" s="57">
        <v>45783</v>
      </c>
      <c r="W13" s="57"/>
      <c r="X13" s="56">
        <v>-6</v>
      </c>
      <c r="Y13" s="56" t="s">
        <v>79</v>
      </c>
      <c r="Z13" s="61">
        <v>0</v>
      </c>
      <c r="AA13" s="56"/>
      <c r="AB13" s="56"/>
      <c r="AC13" s="56"/>
      <c r="AD13" s="56" t="s">
        <v>113</v>
      </c>
      <c r="AE13" s="56"/>
      <c r="AF13" s="56"/>
      <c r="AG13" s="61">
        <v>0</v>
      </c>
      <c r="AH13" s="61">
        <v>0</v>
      </c>
      <c r="AI13" s="61">
        <v>0</v>
      </c>
      <c r="AJ13" s="61">
        <v>0</v>
      </c>
      <c r="AK13" s="61">
        <v>0</v>
      </c>
      <c r="AL13" s="61">
        <v>0</v>
      </c>
      <c r="AM13" s="61">
        <v>70827246</v>
      </c>
      <c r="AN13" s="61">
        <v>0</v>
      </c>
      <c r="AO13" s="61">
        <v>0</v>
      </c>
      <c r="AP13" s="61">
        <v>0</v>
      </c>
      <c r="AQ13" s="61">
        <v>0</v>
      </c>
      <c r="AR13" s="56"/>
      <c r="AS13" s="57"/>
      <c r="AT13" s="56"/>
      <c r="AU13" s="61">
        <v>0</v>
      </c>
    </row>
    <row r="14" spans="1:47" x14ac:dyDescent="0.35">
      <c r="A14" s="56">
        <v>900826841</v>
      </c>
      <c r="B14" s="56" t="s">
        <v>21</v>
      </c>
      <c r="C14" s="56" t="s">
        <v>18</v>
      </c>
      <c r="D14" s="56">
        <v>186246</v>
      </c>
      <c r="E14" s="56" t="s">
        <v>119</v>
      </c>
      <c r="F14" s="56" t="s">
        <v>120</v>
      </c>
      <c r="G14" s="56" t="s">
        <v>20</v>
      </c>
      <c r="H14" s="57">
        <v>45782</v>
      </c>
      <c r="I14" s="57">
        <v>45784</v>
      </c>
      <c r="J14" s="58">
        <v>2555898</v>
      </c>
      <c r="K14" s="59">
        <v>1888480</v>
      </c>
      <c r="L14" s="60" t="s">
        <v>26</v>
      </c>
      <c r="M14" s="60" t="s">
        <v>22</v>
      </c>
      <c r="N14" s="60" t="s">
        <v>25</v>
      </c>
      <c r="O14" s="60"/>
      <c r="P14" s="56" t="e">
        <v>#N/A</v>
      </c>
      <c r="Q14" s="56" t="s">
        <v>77</v>
      </c>
      <c r="R14" s="61">
        <v>2121888</v>
      </c>
      <c r="S14" s="56">
        <v>1222597287</v>
      </c>
      <c r="T14" s="56" t="s">
        <v>78</v>
      </c>
      <c r="U14" s="57">
        <v>45782</v>
      </c>
      <c r="V14" s="57">
        <v>45784</v>
      </c>
      <c r="W14" s="57">
        <v>45794</v>
      </c>
      <c r="X14" s="56">
        <v>-17</v>
      </c>
      <c r="Y14" s="56" t="s">
        <v>79</v>
      </c>
      <c r="Z14" s="61">
        <v>0</v>
      </c>
      <c r="AA14" s="56"/>
      <c r="AB14" s="56"/>
      <c r="AC14" s="56"/>
      <c r="AD14" s="56" t="s">
        <v>76</v>
      </c>
      <c r="AE14" s="56"/>
      <c r="AF14" s="56" t="s">
        <v>121</v>
      </c>
      <c r="AG14" s="61">
        <v>0</v>
      </c>
      <c r="AH14" s="61">
        <v>0</v>
      </c>
      <c r="AI14" s="61">
        <v>0</v>
      </c>
      <c r="AJ14" s="61">
        <v>0</v>
      </c>
      <c r="AK14" s="61">
        <v>0</v>
      </c>
      <c r="AL14" s="61">
        <v>0</v>
      </c>
      <c r="AM14" s="61">
        <v>1888480</v>
      </c>
      <c r="AN14" s="61">
        <v>0</v>
      </c>
      <c r="AO14" s="61">
        <v>0</v>
      </c>
      <c r="AP14" s="61">
        <v>0</v>
      </c>
      <c r="AQ14" s="61">
        <v>0</v>
      </c>
      <c r="AR14" s="56"/>
      <c r="AS14" s="57"/>
      <c r="AT14" s="56"/>
      <c r="AU14" s="61">
        <v>0</v>
      </c>
    </row>
    <row r="15" spans="1:47" x14ac:dyDescent="0.35">
      <c r="A15" s="56">
        <v>900826841</v>
      </c>
      <c r="B15" s="56" t="s">
        <v>21</v>
      </c>
      <c r="C15" s="56" t="s">
        <v>18</v>
      </c>
      <c r="D15" s="56">
        <v>186236</v>
      </c>
      <c r="E15" s="56" t="s">
        <v>122</v>
      </c>
      <c r="F15" s="56" t="s">
        <v>123</v>
      </c>
      <c r="G15" s="56" t="s">
        <v>20</v>
      </c>
      <c r="H15" s="57">
        <v>45782</v>
      </c>
      <c r="I15" s="57">
        <v>45784</v>
      </c>
      <c r="J15" s="58">
        <v>6889812</v>
      </c>
      <c r="K15" s="59">
        <v>5736324</v>
      </c>
      <c r="L15" s="60" t="s">
        <v>26</v>
      </c>
      <c r="M15" s="60" t="s">
        <v>22</v>
      </c>
      <c r="N15" s="60" t="s">
        <v>25</v>
      </c>
      <c r="O15" s="60"/>
      <c r="P15" s="56" t="e">
        <v>#N/A</v>
      </c>
      <c r="Q15" s="56" t="s">
        <v>77</v>
      </c>
      <c r="R15" s="61">
        <v>6445308</v>
      </c>
      <c r="S15" s="56">
        <v>1222597276</v>
      </c>
      <c r="T15" s="56" t="s">
        <v>78</v>
      </c>
      <c r="U15" s="57">
        <v>45782</v>
      </c>
      <c r="V15" s="57">
        <v>45784</v>
      </c>
      <c r="W15" s="57">
        <v>45794</v>
      </c>
      <c r="X15" s="56">
        <v>-17</v>
      </c>
      <c r="Y15" s="56" t="s">
        <v>79</v>
      </c>
      <c r="Z15" s="61">
        <v>0</v>
      </c>
      <c r="AA15" s="56"/>
      <c r="AB15" s="56"/>
      <c r="AC15" s="56"/>
      <c r="AD15" s="56" t="s">
        <v>76</v>
      </c>
      <c r="AE15" s="56"/>
      <c r="AF15" s="56" t="s">
        <v>121</v>
      </c>
      <c r="AG15" s="61">
        <v>0</v>
      </c>
      <c r="AH15" s="61">
        <v>0</v>
      </c>
      <c r="AI15" s="61">
        <v>0</v>
      </c>
      <c r="AJ15" s="61">
        <v>0</v>
      </c>
      <c r="AK15" s="61">
        <v>0</v>
      </c>
      <c r="AL15" s="61">
        <v>0</v>
      </c>
      <c r="AM15" s="61">
        <v>5736324</v>
      </c>
      <c r="AN15" s="61">
        <v>0</v>
      </c>
      <c r="AO15" s="61">
        <v>0</v>
      </c>
      <c r="AP15" s="61">
        <v>0</v>
      </c>
      <c r="AQ15" s="61">
        <v>0</v>
      </c>
      <c r="AR15" s="56"/>
      <c r="AS15" s="57"/>
      <c r="AT15" s="56"/>
      <c r="AU15" s="61">
        <v>0</v>
      </c>
    </row>
    <row r="16" spans="1:47" x14ac:dyDescent="0.35">
      <c r="A16" s="56">
        <v>900826841</v>
      </c>
      <c r="B16" s="56" t="s">
        <v>21</v>
      </c>
      <c r="C16" s="56" t="s">
        <v>18</v>
      </c>
      <c r="D16" s="56">
        <v>186226</v>
      </c>
      <c r="E16" s="56" t="s">
        <v>124</v>
      </c>
      <c r="F16" s="56" t="s">
        <v>125</v>
      </c>
      <c r="G16" s="56" t="s">
        <v>20</v>
      </c>
      <c r="H16" s="57">
        <v>45782</v>
      </c>
      <c r="I16" s="57">
        <v>45784</v>
      </c>
      <c r="J16" s="58">
        <v>2889276</v>
      </c>
      <c r="K16" s="59">
        <v>2134804</v>
      </c>
      <c r="L16" s="60" t="s">
        <v>26</v>
      </c>
      <c r="M16" s="60" t="s">
        <v>22</v>
      </c>
      <c r="N16" s="60" t="s">
        <v>25</v>
      </c>
      <c r="O16" s="60"/>
      <c r="P16" s="56" t="e">
        <v>#N/A</v>
      </c>
      <c r="Q16" s="56" t="s">
        <v>77</v>
      </c>
      <c r="R16" s="61">
        <v>2398656</v>
      </c>
      <c r="S16" s="56">
        <v>1222597263</v>
      </c>
      <c r="T16" s="56" t="s">
        <v>78</v>
      </c>
      <c r="U16" s="57">
        <v>45782</v>
      </c>
      <c r="V16" s="57">
        <v>45784</v>
      </c>
      <c r="W16" s="57">
        <v>45794</v>
      </c>
      <c r="X16" s="56">
        <v>-17</v>
      </c>
      <c r="Y16" s="56" t="s">
        <v>79</v>
      </c>
      <c r="Z16" s="61">
        <v>0</v>
      </c>
      <c r="AA16" s="56"/>
      <c r="AB16" s="56"/>
      <c r="AC16" s="56"/>
      <c r="AD16" s="56" t="s">
        <v>76</v>
      </c>
      <c r="AE16" s="56"/>
      <c r="AF16" s="56" t="s">
        <v>121</v>
      </c>
      <c r="AG16" s="61">
        <v>0</v>
      </c>
      <c r="AH16" s="61">
        <v>0</v>
      </c>
      <c r="AI16" s="61">
        <v>0</v>
      </c>
      <c r="AJ16" s="61">
        <v>0</v>
      </c>
      <c r="AK16" s="61">
        <v>0</v>
      </c>
      <c r="AL16" s="61">
        <v>0</v>
      </c>
      <c r="AM16" s="61">
        <v>2134804</v>
      </c>
      <c r="AN16" s="61">
        <v>0</v>
      </c>
      <c r="AO16" s="61">
        <v>0</v>
      </c>
      <c r="AP16" s="61">
        <v>0</v>
      </c>
      <c r="AQ16" s="61">
        <v>0</v>
      </c>
      <c r="AR16" s="56"/>
      <c r="AS16" s="57"/>
      <c r="AT16" s="56"/>
      <c r="AU16" s="61">
        <v>0</v>
      </c>
    </row>
    <row r="17" spans="1:47" x14ac:dyDescent="0.35">
      <c r="A17" s="56">
        <v>900826841</v>
      </c>
      <c r="B17" s="56" t="s">
        <v>21</v>
      </c>
      <c r="C17" s="56" t="s">
        <v>18</v>
      </c>
      <c r="D17" s="56">
        <v>186234</v>
      </c>
      <c r="E17" s="56" t="s">
        <v>126</v>
      </c>
      <c r="F17" s="56" t="s">
        <v>127</v>
      </c>
      <c r="G17" s="56" t="s">
        <v>20</v>
      </c>
      <c r="H17" s="57">
        <v>45782</v>
      </c>
      <c r="I17" s="57">
        <v>45784</v>
      </c>
      <c r="J17" s="58">
        <v>6667560</v>
      </c>
      <c r="K17" s="59">
        <v>5934128</v>
      </c>
      <c r="L17" s="60" t="s">
        <v>26</v>
      </c>
      <c r="M17" s="60" t="s">
        <v>22</v>
      </c>
      <c r="N17" s="60" t="s">
        <v>25</v>
      </c>
      <c r="O17" s="60"/>
      <c r="P17" s="56" t="e">
        <v>#N/A</v>
      </c>
      <c r="Q17" s="56" t="s">
        <v>77</v>
      </c>
      <c r="R17" s="61">
        <v>5934128</v>
      </c>
      <c r="S17" s="56">
        <v>1222597273</v>
      </c>
      <c r="T17" s="56" t="s">
        <v>78</v>
      </c>
      <c r="U17" s="57">
        <v>45782</v>
      </c>
      <c r="V17" s="57">
        <v>45784</v>
      </c>
      <c r="W17" s="57">
        <v>45794</v>
      </c>
      <c r="X17" s="56">
        <v>-17</v>
      </c>
      <c r="Y17" s="56" t="s">
        <v>79</v>
      </c>
      <c r="Z17" s="61">
        <v>0</v>
      </c>
      <c r="AA17" s="56"/>
      <c r="AB17" s="56"/>
      <c r="AC17" s="56"/>
      <c r="AD17" s="56" t="s">
        <v>76</v>
      </c>
      <c r="AE17" s="56"/>
      <c r="AF17" s="56" t="s">
        <v>121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v>0</v>
      </c>
      <c r="AM17" s="61">
        <v>5934128</v>
      </c>
      <c r="AN17" s="61">
        <v>0</v>
      </c>
      <c r="AO17" s="61">
        <v>0</v>
      </c>
      <c r="AP17" s="61">
        <v>0</v>
      </c>
      <c r="AQ17" s="61">
        <v>0</v>
      </c>
      <c r="AR17" s="56"/>
      <c r="AS17" s="57"/>
      <c r="AT17" s="56"/>
      <c r="AU17" s="61">
        <v>0</v>
      </c>
    </row>
    <row r="18" spans="1:47" x14ac:dyDescent="0.35">
      <c r="A18" s="56">
        <v>900826841</v>
      </c>
      <c r="B18" s="56" t="s">
        <v>21</v>
      </c>
      <c r="C18" s="56" t="s">
        <v>18</v>
      </c>
      <c r="D18" s="56">
        <v>186243</v>
      </c>
      <c r="E18" s="56" t="s">
        <v>128</v>
      </c>
      <c r="F18" s="56" t="s">
        <v>129</v>
      </c>
      <c r="G18" s="56" t="s">
        <v>20</v>
      </c>
      <c r="H18" s="57">
        <v>45782</v>
      </c>
      <c r="I18" s="57">
        <v>45784</v>
      </c>
      <c r="J18" s="58">
        <v>6667560</v>
      </c>
      <c r="K18" s="59">
        <v>5934128</v>
      </c>
      <c r="L18" s="60" t="s">
        <v>26</v>
      </c>
      <c r="M18" s="60" t="s">
        <v>22</v>
      </c>
      <c r="N18" s="60" t="s">
        <v>25</v>
      </c>
      <c r="O18" s="60"/>
      <c r="P18" s="56" t="e">
        <v>#N/A</v>
      </c>
      <c r="Q18" s="56" t="s">
        <v>77</v>
      </c>
      <c r="R18" s="61">
        <v>5934128</v>
      </c>
      <c r="S18" s="56">
        <v>1222597283</v>
      </c>
      <c r="T18" s="56" t="s">
        <v>78</v>
      </c>
      <c r="U18" s="57">
        <v>45782</v>
      </c>
      <c r="V18" s="57">
        <v>45784</v>
      </c>
      <c r="W18" s="57">
        <v>45794</v>
      </c>
      <c r="X18" s="56">
        <v>-17</v>
      </c>
      <c r="Y18" s="56" t="s">
        <v>79</v>
      </c>
      <c r="Z18" s="61">
        <v>0</v>
      </c>
      <c r="AA18" s="56"/>
      <c r="AB18" s="56"/>
      <c r="AC18" s="56"/>
      <c r="AD18" s="56" t="s">
        <v>76</v>
      </c>
      <c r="AE18" s="56"/>
      <c r="AF18" s="56" t="s">
        <v>121</v>
      </c>
      <c r="AG18" s="61">
        <v>0</v>
      </c>
      <c r="AH18" s="61">
        <v>0</v>
      </c>
      <c r="AI18" s="61">
        <v>0</v>
      </c>
      <c r="AJ18" s="61">
        <v>0</v>
      </c>
      <c r="AK18" s="61">
        <v>0</v>
      </c>
      <c r="AL18" s="61">
        <v>0</v>
      </c>
      <c r="AM18" s="61">
        <v>5934128</v>
      </c>
      <c r="AN18" s="61">
        <v>0</v>
      </c>
      <c r="AO18" s="61">
        <v>0</v>
      </c>
      <c r="AP18" s="61">
        <v>0</v>
      </c>
      <c r="AQ18" s="61">
        <v>0</v>
      </c>
      <c r="AR18" s="56"/>
      <c r="AS18" s="57"/>
      <c r="AT18" s="56"/>
      <c r="AU18" s="61">
        <v>0</v>
      </c>
    </row>
    <row r="19" spans="1:47" x14ac:dyDescent="0.35">
      <c r="A19" s="56">
        <v>900826841</v>
      </c>
      <c r="B19" s="56" t="s">
        <v>21</v>
      </c>
      <c r="C19" s="56" t="s">
        <v>18</v>
      </c>
      <c r="D19" s="56">
        <v>186250</v>
      </c>
      <c r="E19" s="56" t="s">
        <v>130</v>
      </c>
      <c r="F19" s="56" t="s">
        <v>131</v>
      </c>
      <c r="G19" s="56" t="s">
        <v>20</v>
      </c>
      <c r="H19" s="57">
        <v>45782</v>
      </c>
      <c r="I19" s="57">
        <v>45784</v>
      </c>
      <c r="J19" s="58">
        <v>6667560</v>
      </c>
      <c r="K19" s="59">
        <v>5934128</v>
      </c>
      <c r="L19" s="60" t="s">
        <v>26</v>
      </c>
      <c r="M19" s="60" t="s">
        <v>22</v>
      </c>
      <c r="N19" s="60" t="s">
        <v>24</v>
      </c>
      <c r="O19" s="60"/>
      <c r="P19" s="56" t="e">
        <v>#N/A</v>
      </c>
      <c r="Q19" s="56" t="s">
        <v>77</v>
      </c>
      <c r="R19" s="61">
        <v>5934128</v>
      </c>
      <c r="S19" s="56">
        <v>1222597291</v>
      </c>
      <c r="T19" s="56" t="s">
        <v>78</v>
      </c>
      <c r="U19" s="57">
        <v>45782</v>
      </c>
      <c r="V19" s="57">
        <v>45784</v>
      </c>
      <c r="W19" s="57">
        <v>45794</v>
      </c>
      <c r="X19" s="56">
        <v>-17</v>
      </c>
      <c r="Y19" s="56" t="s">
        <v>79</v>
      </c>
      <c r="Z19" s="61">
        <v>0</v>
      </c>
      <c r="AA19" s="56"/>
      <c r="AB19" s="56"/>
      <c r="AC19" s="56"/>
      <c r="AD19" s="56" t="s">
        <v>76</v>
      </c>
      <c r="AE19" s="56"/>
      <c r="AF19" s="56" t="s">
        <v>121</v>
      </c>
      <c r="AG19" s="61">
        <v>0</v>
      </c>
      <c r="AH19" s="61">
        <v>0</v>
      </c>
      <c r="AI19" s="61">
        <v>0</v>
      </c>
      <c r="AJ19" s="61">
        <v>0</v>
      </c>
      <c r="AK19" s="61">
        <v>0</v>
      </c>
      <c r="AL19" s="61">
        <v>0</v>
      </c>
      <c r="AM19" s="61">
        <v>5934128</v>
      </c>
      <c r="AN19" s="61">
        <v>0</v>
      </c>
      <c r="AO19" s="61">
        <v>0</v>
      </c>
      <c r="AP19" s="61">
        <v>0</v>
      </c>
      <c r="AQ19" s="61">
        <v>0</v>
      </c>
      <c r="AR19" s="56"/>
      <c r="AS19" s="57"/>
      <c r="AT19" s="56"/>
      <c r="AU19" s="61">
        <v>0</v>
      </c>
    </row>
    <row r="20" spans="1:47" x14ac:dyDescent="0.35">
      <c r="A20" s="56">
        <v>900826841</v>
      </c>
      <c r="B20" s="56" t="s">
        <v>21</v>
      </c>
      <c r="C20" s="56" t="s">
        <v>18</v>
      </c>
      <c r="D20" s="56">
        <v>186262</v>
      </c>
      <c r="E20" s="56" t="s">
        <v>132</v>
      </c>
      <c r="F20" s="56" t="s">
        <v>133</v>
      </c>
      <c r="G20" s="56" t="s">
        <v>20</v>
      </c>
      <c r="H20" s="57">
        <v>45782</v>
      </c>
      <c r="I20" s="57">
        <v>45784</v>
      </c>
      <c r="J20" s="58">
        <v>6667560</v>
      </c>
      <c r="K20" s="59">
        <v>5934128</v>
      </c>
      <c r="L20" s="60" t="s">
        <v>26</v>
      </c>
      <c r="M20" s="60" t="s">
        <v>22</v>
      </c>
      <c r="N20" s="60" t="s">
        <v>24</v>
      </c>
      <c r="O20" s="60"/>
      <c r="P20" s="56" t="e">
        <v>#N/A</v>
      </c>
      <c r="Q20" s="56" t="s">
        <v>77</v>
      </c>
      <c r="R20" s="61">
        <v>5934128</v>
      </c>
      <c r="S20" s="56">
        <v>1222597310</v>
      </c>
      <c r="T20" s="56" t="s">
        <v>78</v>
      </c>
      <c r="U20" s="57">
        <v>45782</v>
      </c>
      <c r="V20" s="57">
        <v>45784</v>
      </c>
      <c r="W20" s="57">
        <v>45794</v>
      </c>
      <c r="X20" s="56">
        <v>-17</v>
      </c>
      <c r="Y20" s="56" t="s">
        <v>79</v>
      </c>
      <c r="Z20" s="61">
        <v>0</v>
      </c>
      <c r="AA20" s="56"/>
      <c r="AB20" s="56"/>
      <c r="AC20" s="56"/>
      <c r="AD20" s="56" t="s">
        <v>76</v>
      </c>
      <c r="AE20" s="56"/>
      <c r="AF20" s="56" t="s">
        <v>121</v>
      </c>
      <c r="AG20" s="61">
        <v>0</v>
      </c>
      <c r="AH20" s="61">
        <v>0</v>
      </c>
      <c r="AI20" s="61">
        <v>0</v>
      </c>
      <c r="AJ20" s="61">
        <v>0</v>
      </c>
      <c r="AK20" s="61">
        <v>0</v>
      </c>
      <c r="AL20" s="61">
        <v>0</v>
      </c>
      <c r="AM20" s="61">
        <v>5934128</v>
      </c>
      <c r="AN20" s="61">
        <v>0</v>
      </c>
      <c r="AO20" s="61">
        <v>0</v>
      </c>
      <c r="AP20" s="61">
        <v>0</v>
      </c>
      <c r="AQ20" s="61">
        <v>0</v>
      </c>
      <c r="AR20" s="56"/>
      <c r="AS20" s="57"/>
      <c r="AT20" s="56"/>
      <c r="AU20" s="61">
        <v>0</v>
      </c>
    </row>
    <row r="21" spans="1:47" x14ac:dyDescent="0.35">
      <c r="A21" s="56">
        <v>900826841</v>
      </c>
      <c r="B21" s="56" t="s">
        <v>21</v>
      </c>
      <c r="C21" s="56" t="s">
        <v>18</v>
      </c>
      <c r="D21" s="56">
        <v>186265</v>
      </c>
      <c r="E21" s="56" t="s">
        <v>134</v>
      </c>
      <c r="F21" s="56" t="s">
        <v>135</v>
      </c>
      <c r="G21" s="56" t="s">
        <v>20</v>
      </c>
      <c r="H21" s="57">
        <v>45782</v>
      </c>
      <c r="I21" s="57">
        <v>45784</v>
      </c>
      <c r="J21" s="58">
        <v>6667560</v>
      </c>
      <c r="K21" s="59">
        <v>5934128</v>
      </c>
      <c r="L21" s="60" t="s">
        <v>26</v>
      </c>
      <c r="M21" s="60" t="s">
        <v>22</v>
      </c>
      <c r="N21" s="60" t="s">
        <v>25</v>
      </c>
      <c r="O21" s="60"/>
      <c r="P21" s="56" t="e">
        <v>#N/A</v>
      </c>
      <c r="Q21" s="56" t="s">
        <v>77</v>
      </c>
      <c r="R21" s="61">
        <v>5934128</v>
      </c>
      <c r="S21" s="56">
        <v>1222597313</v>
      </c>
      <c r="T21" s="56" t="s">
        <v>78</v>
      </c>
      <c r="U21" s="57">
        <v>45782</v>
      </c>
      <c r="V21" s="57">
        <v>45784</v>
      </c>
      <c r="W21" s="57">
        <v>45794</v>
      </c>
      <c r="X21" s="56">
        <v>-17</v>
      </c>
      <c r="Y21" s="56" t="s">
        <v>79</v>
      </c>
      <c r="Z21" s="61">
        <v>0</v>
      </c>
      <c r="AA21" s="56"/>
      <c r="AB21" s="56"/>
      <c r="AC21" s="56"/>
      <c r="AD21" s="56" t="s">
        <v>76</v>
      </c>
      <c r="AE21" s="56"/>
      <c r="AF21" s="56" t="s">
        <v>121</v>
      </c>
      <c r="AG21" s="61">
        <v>0</v>
      </c>
      <c r="AH21" s="61">
        <v>0</v>
      </c>
      <c r="AI21" s="61">
        <v>0</v>
      </c>
      <c r="AJ21" s="61">
        <v>0</v>
      </c>
      <c r="AK21" s="61">
        <v>0</v>
      </c>
      <c r="AL21" s="61">
        <v>0</v>
      </c>
      <c r="AM21" s="61">
        <v>5934128</v>
      </c>
      <c r="AN21" s="61">
        <v>0</v>
      </c>
      <c r="AO21" s="61">
        <v>0</v>
      </c>
      <c r="AP21" s="61">
        <v>0</v>
      </c>
      <c r="AQ21" s="61">
        <v>0</v>
      </c>
      <c r="AR21" s="56"/>
      <c r="AS21" s="57"/>
      <c r="AT21" s="56"/>
      <c r="AU21" s="61">
        <v>0</v>
      </c>
    </row>
    <row r="22" spans="1:47" x14ac:dyDescent="0.35">
      <c r="A22" s="56">
        <v>900826841</v>
      </c>
      <c r="B22" s="56" t="s">
        <v>21</v>
      </c>
      <c r="C22" s="56" t="s">
        <v>18</v>
      </c>
      <c r="D22" s="56">
        <v>186235</v>
      </c>
      <c r="E22" s="56" t="s">
        <v>136</v>
      </c>
      <c r="F22" s="56" t="s">
        <v>137</v>
      </c>
      <c r="G22" s="56" t="s">
        <v>20</v>
      </c>
      <c r="H22" s="57">
        <v>45782</v>
      </c>
      <c r="I22" s="57">
        <v>45784</v>
      </c>
      <c r="J22" s="58">
        <v>3333780</v>
      </c>
      <c r="K22" s="59">
        <v>2967064</v>
      </c>
      <c r="L22" s="60" t="s">
        <v>26</v>
      </c>
      <c r="M22" s="60" t="s">
        <v>22</v>
      </c>
      <c r="N22" s="60" t="s">
        <v>25</v>
      </c>
      <c r="O22" s="60"/>
      <c r="P22" s="56" t="e">
        <v>#N/A</v>
      </c>
      <c r="Q22" s="56" t="s">
        <v>77</v>
      </c>
      <c r="R22" s="61">
        <v>2967064</v>
      </c>
      <c r="S22" s="56">
        <v>1222597275</v>
      </c>
      <c r="T22" s="56" t="s">
        <v>78</v>
      </c>
      <c r="U22" s="57">
        <v>45782</v>
      </c>
      <c r="V22" s="57">
        <v>45784</v>
      </c>
      <c r="W22" s="57">
        <v>45794</v>
      </c>
      <c r="X22" s="56">
        <v>-17</v>
      </c>
      <c r="Y22" s="56" t="s">
        <v>79</v>
      </c>
      <c r="Z22" s="61">
        <v>0</v>
      </c>
      <c r="AA22" s="56"/>
      <c r="AB22" s="56"/>
      <c r="AC22" s="56"/>
      <c r="AD22" s="56" t="s">
        <v>76</v>
      </c>
      <c r="AE22" s="56"/>
      <c r="AF22" s="56" t="s">
        <v>121</v>
      </c>
      <c r="AG22" s="61">
        <v>0</v>
      </c>
      <c r="AH22" s="61">
        <v>0</v>
      </c>
      <c r="AI22" s="61">
        <v>0</v>
      </c>
      <c r="AJ22" s="61">
        <v>0</v>
      </c>
      <c r="AK22" s="61">
        <v>0</v>
      </c>
      <c r="AL22" s="61">
        <v>0</v>
      </c>
      <c r="AM22" s="61">
        <v>2967064</v>
      </c>
      <c r="AN22" s="61">
        <v>0</v>
      </c>
      <c r="AO22" s="61">
        <v>0</v>
      </c>
      <c r="AP22" s="61">
        <v>0</v>
      </c>
      <c r="AQ22" s="61">
        <v>0</v>
      </c>
      <c r="AR22" s="56"/>
      <c r="AS22" s="57"/>
      <c r="AT22" s="56"/>
      <c r="AU22" s="61">
        <v>0</v>
      </c>
    </row>
    <row r="23" spans="1:47" x14ac:dyDescent="0.35">
      <c r="A23" s="56">
        <v>900826841</v>
      </c>
      <c r="B23" s="56" t="s">
        <v>21</v>
      </c>
      <c r="C23" s="56" t="s">
        <v>18</v>
      </c>
      <c r="D23" s="56">
        <v>186241</v>
      </c>
      <c r="E23" s="56" t="s">
        <v>138</v>
      </c>
      <c r="F23" s="56" t="s">
        <v>139</v>
      </c>
      <c r="G23" s="56" t="s">
        <v>20</v>
      </c>
      <c r="H23" s="57">
        <v>45782</v>
      </c>
      <c r="I23" s="57">
        <v>45784</v>
      </c>
      <c r="J23" s="58">
        <v>3333780</v>
      </c>
      <c r="K23" s="59">
        <v>2967064</v>
      </c>
      <c r="L23" s="60" t="s">
        <v>26</v>
      </c>
      <c r="M23" s="60" t="s">
        <v>22</v>
      </c>
      <c r="N23" s="60" t="s">
        <v>24</v>
      </c>
      <c r="O23" s="60"/>
      <c r="P23" s="56" t="e">
        <v>#N/A</v>
      </c>
      <c r="Q23" s="56" t="s">
        <v>77</v>
      </c>
      <c r="R23" s="61">
        <v>2967064</v>
      </c>
      <c r="S23" s="56">
        <v>1222597281</v>
      </c>
      <c r="T23" s="56" t="s">
        <v>78</v>
      </c>
      <c r="U23" s="57">
        <v>45782</v>
      </c>
      <c r="V23" s="57">
        <v>45784</v>
      </c>
      <c r="W23" s="57">
        <v>45794</v>
      </c>
      <c r="X23" s="56">
        <v>-17</v>
      </c>
      <c r="Y23" s="56" t="s">
        <v>79</v>
      </c>
      <c r="Z23" s="61">
        <v>0</v>
      </c>
      <c r="AA23" s="56"/>
      <c r="AB23" s="56"/>
      <c r="AC23" s="56"/>
      <c r="AD23" s="56" t="s">
        <v>76</v>
      </c>
      <c r="AE23" s="56"/>
      <c r="AF23" s="56" t="s">
        <v>121</v>
      </c>
      <c r="AG23" s="61">
        <v>0</v>
      </c>
      <c r="AH23" s="61">
        <v>0</v>
      </c>
      <c r="AI23" s="61">
        <v>0</v>
      </c>
      <c r="AJ23" s="61">
        <v>0</v>
      </c>
      <c r="AK23" s="61">
        <v>0</v>
      </c>
      <c r="AL23" s="61">
        <v>0</v>
      </c>
      <c r="AM23" s="61">
        <v>2967064</v>
      </c>
      <c r="AN23" s="61">
        <v>0</v>
      </c>
      <c r="AO23" s="61">
        <v>0</v>
      </c>
      <c r="AP23" s="61">
        <v>0</v>
      </c>
      <c r="AQ23" s="61">
        <v>0</v>
      </c>
      <c r="AR23" s="56"/>
      <c r="AS23" s="57"/>
      <c r="AT23" s="56"/>
      <c r="AU23" s="61">
        <v>0</v>
      </c>
    </row>
    <row r="24" spans="1:47" x14ac:dyDescent="0.35">
      <c r="A24" s="56">
        <v>900826841</v>
      </c>
      <c r="B24" s="56" t="s">
        <v>21</v>
      </c>
      <c r="C24" s="56" t="s">
        <v>18</v>
      </c>
      <c r="D24" s="56">
        <v>186242</v>
      </c>
      <c r="E24" s="56" t="s">
        <v>140</v>
      </c>
      <c r="F24" s="56" t="s">
        <v>141</v>
      </c>
      <c r="G24" s="56" t="s">
        <v>20</v>
      </c>
      <c r="H24" s="57">
        <v>45782</v>
      </c>
      <c r="I24" s="57">
        <v>45784</v>
      </c>
      <c r="J24" s="58">
        <v>3333780</v>
      </c>
      <c r="K24" s="59">
        <v>2967064</v>
      </c>
      <c r="L24" s="60" t="s">
        <v>26</v>
      </c>
      <c r="M24" s="60" t="s">
        <v>22</v>
      </c>
      <c r="N24" s="60" t="s">
        <v>25</v>
      </c>
      <c r="O24" s="60"/>
      <c r="P24" s="56" t="e">
        <v>#N/A</v>
      </c>
      <c r="Q24" s="56" t="s">
        <v>77</v>
      </c>
      <c r="R24" s="61">
        <v>2967064</v>
      </c>
      <c r="S24" s="56">
        <v>1222597282</v>
      </c>
      <c r="T24" s="56" t="s">
        <v>78</v>
      </c>
      <c r="U24" s="57">
        <v>45782</v>
      </c>
      <c r="V24" s="57">
        <v>45784</v>
      </c>
      <c r="W24" s="57">
        <v>45794</v>
      </c>
      <c r="X24" s="56">
        <v>-17</v>
      </c>
      <c r="Y24" s="56" t="s">
        <v>79</v>
      </c>
      <c r="Z24" s="61">
        <v>0</v>
      </c>
      <c r="AA24" s="56"/>
      <c r="AB24" s="56"/>
      <c r="AC24" s="56"/>
      <c r="AD24" s="56" t="s">
        <v>76</v>
      </c>
      <c r="AE24" s="56"/>
      <c r="AF24" s="56" t="s">
        <v>121</v>
      </c>
      <c r="AG24" s="61">
        <v>0</v>
      </c>
      <c r="AH24" s="61">
        <v>0</v>
      </c>
      <c r="AI24" s="61">
        <v>0</v>
      </c>
      <c r="AJ24" s="61">
        <v>0</v>
      </c>
      <c r="AK24" s="61">
        <v>0</v>
      </c>
      <c r="AL24" s="61">
        <v>0</v>
      </c>
      <c r="AM24" s="61">
        <v>2967064</v>
      </c>
      <c r="AN24" s="61">
        <v>0</v>
      </c>
      <c r="AO24" s="61">
        <v>0</v>
      </c>
      <c r="AP24" s="61">
        <v>0</v>
      </c>
      <c r="AQ24" s="61">
        <v>0</v>
      </c>
      <c r="AR24" s="56"/>
      <c r="AS24" s="57"/>
      <c r="AT24" s="56"/>
      <c r="AU24" s="61">
        <v>0</v>
      </c>
    </row>
    <row r="25" spans="1:47" x14ac:dyDescent="0.35">
      <c r="A25" s="56">
        <v>900826841</v>
      </c>
      <c r="B25" s="56" t="s">
        <v>21</v>
      </c>
      <c r="C25" s="56" t="s">
        <v>18</v>
      </c>
      <c r="D25" s="56">
        <v>186244</v>
      </c>
      <c r="E25" s="56" t="s">
        <v>142</v>
      </c>
      <c r="F25" s="56" t="s">
        <v>143</v>
      </c>
      <c r="G25" s="56" t="s">
        <v>20</v>
      </c>
      <c r="H25" s="57">
        <v>45782</v>
      </c>
      <c r="I25" s="57">
        <v>45784</v>
      </c>
      <c r="J25" s="58">
        <v>3333780</v>
      </c>
      <c r="K25" s="59">
        <v>2967064</v>
      </c>
      <c r="L25" s="60" t="s">
        <v>26</v>
      </c>
      <c r="M25" s="60" t="s">
        <v>22</v>
      </c>
      <c r="N25" s="60" t="s">
        <v>25</v>
      </c>
      <c r="O25" s="60"/>
      <c r="P25" s="56" t="e">
        <v>#N/A</v>
      </c>
      <c r="Q25" s="56" t="s">
        <v>77</v>
      </c>
      <c r="R25" s="61">
        <v>2967064</v>
      </c>
      <c r="S25" s="56">
        <v>1222597284</v>
      </c>
      <c r="T25" s="56" t="s">
        <v>78</v>
      </c>
      <c r="U25" s="57">
        <v>45782</v>
      </c>
      <c r="V25" s="57">
        <v>45784</v>
      </c>
      <c r="W25" s="57">
        <v>45794</v>
      </c>
      <c r="X25" s="56">
        <v>-17</v>
      </c>
      <c r="Y25" s="56" t="s">
        <v>79</v>
      </c>
      <c r="Z25" s="61">
        <v>0</v>
      </c>
      <c r="AA25" s="56"/>
      <c r="AB25" s="56"/>
      <c r="AC25" s="56"/>
      <c r="AD25" s="56" t="s">
        <v>76</v>
      </c>
      <c r="AE25" s="56"/>
      <c r="AF25" s="56" t="s">
        <v>121</v>
      </c>
      <c r="AG25" s="61">
        <v>0</v>
      </c>
      <c r="AH25" s="61">
        <v>0</v>
      </c>
      <c r="AI25" s="61">
        <v>0</v>
      </c>
      <c r="AJ25" s="61">
        <v>0</v>
      </c>
      <c r="AK25" s="61">
        <v>0</v>
      </c>
      <c r="AL25" s="61">
        <v>0</v>
      </c>
      <c r="AM25" s="61">
        <v>2967064</v>
      </c>
      <c r="AN25" s="61">
        <v>0</v>
      </c>
      <c r="AO25" s="61">
        <v>0</v>
      </c>
      <c r="AP25" s="61">
        <v>0</v>
      </c>
      <c r="AQ25" s="61">
        <v>0</v>
      </c>
      <c r="AR25" s="56"/>
      <c r="AS25" s="57"/>
      <c r="AT25" s="56"/>
      <c r="AU25" s="61">
        <v>0</v>
      </c>
    </row>
    <row r="26" spans="1:47" x14ac:dyDescent="0.35">
      <c r="A26" s="56">
        <v>900826841</v>
      </c>
      <c r="B26" s="56" t="s">
        <v>21</v>
      </c>
      <c r="C26" s="56" t="s">
        <v>18</v>
      </c>
      <c r="D26" s="56">
        <v>186245</v>
      </c>
      <c r="E26" s="56" t="s">
        <v>144</v>
      </c>
      <c r="F26" s="56" t="s">
        <v>145</v>
      </c>
      <c r="G26" s="56" t="s">
        <v>20</v>
      </c>
      <c r="H26" s="57">
        <v>45782</v>
      </c>
      <c r="I26" s="57">
        <v>45784</v>
      </c>
      <c r="J26" s="58">
        <v>3333780</v>
      </c>
      <c r="K26" s="59">
        <v>2967064</v>
      </c>
      <c r="L26" s="60" t="s">
        <v>26</v>
      </c>
      <c r="M26" s="60" t="s">
        <v>22</v>
      </c>
      <c r="N26" s="60" t="s">
        <v>24</v>
      </c>
      <c r="O26" s="60"/>
      <c r="P26" s="56" t="e">
        <v>#N/A</v>
      </c>
      <c r="Q26" s="56" t="s">
        <v>77</v>
      </c>
      <c r="R26" s="61">
        <v>2967064</v>
      </c>
      <c r="S26" s="56">
        <v>1222597285</v>
      </c>
      <c r="T26" s="56" t="s">
        <v>78</v>
      </c>
      <c r="U26" s="57">
        <v>45782</v>
      </c>
      <c r="V26" s="57">
        <v>45784</v>
      </c>
      <c r="W26" s="57">
        <v>45794</v>
      </c>
      <c r="X26" s="56">
        <v>-17</v>
      </c>
      <c r="Y26" s="56" t="s">
        <v>79</v>
      </c>
      <c r="Z26" s="61">
        <v>0</v>
      </c>
      <c r="AA26" s="56"/>
      <c r="AB26" s="56"/>
      <c r="AC26" s="56"/>
      <c r="AD26" s="56" t="s">
        <v>76</v>
      </c>
      <c r="AE26" s="56"/>
      <c r="AF26" s="56" t="s">
        <v>121</v>
      </c>
      <c r="AG26" s="61">
        <v>0</v>
      </c>
      <c r="AH26" s="61">
        <v>0</v>
      </c>
      <c r="AI26" s="61">
        <v>0</v>
      </c>
      <c r="AJ26" s="61">
        <v>0</v>
      </c>
      <c r="AK26" s="61">
        <v>0</v>
      </c>
      <c r="AL26" s="61">
        <v>0</v>
      </c>
      <c r="AM26" s="61">
        <v>2967064</v>
      </c>
      <c r="AN26" s="61">
        <v>0</v>
      </c>
      <c r="AO26" s="61">
        <v>0</v>
      </c>
      <c r="AP26" s="61">
        <v>0</v>
      </c>
      <c r="AQ26" s="61">
        <v>0</v>
      </c>
      <c r="AR26" s="56"/>
      <c r="AS26" s="57"/>
      <c r="AT26" s="56"/>
      <c r="AU26" s="61">
        <v>0</v>
      </c>
    </row>
    <row r="27" spans="1:47" x14ac:dyDescent="0.35">
      <c r="A27" s="56">
        <v>900826841</v>
      </c>
      <c r="B27" s="56" t="s">
        <v>21</v>
      </c>
      <c r="C27" s="56" t="s">
        <v>18</v>
      </c>
      <c r="D27" s="56">
        <v>186248</v>
      </c>
      <c r="E27" s="56" t="s">
        <v>146</v>
      </c>
      <c r="F27" s="56" t="s">
        <v>147</v>
      </c>
      <c r="G27" s="56" t="s">
        <v>20</v>
      </c>
      <c r="H27" s="57">
        <v>45782</v>
      </c>
      <c r="I27" s="57">
        <v>45784</v>
      </c>
      <c r="J27" s="58">
        <v>3333780</v>
      </c>
      <c r="K27" s="59">
        <v>2967064</v>
      </c>
      <c r="L27" s="60" t="s">
        <v>26</v>
      </c>
      <c r="M27" s="60" t="s">
        <v>22</v>
      </c>
      <c r="N27" s="60" t="s">
        <v>25</v>
      </c>
      <c r="O27" s="60"/>
      <c r="P27" s="56" t="e">
        <v>#N/A</v>
      </c>
      <c r="Q27" s="56" t="s">
        <v>77</v>
      </c>
      <c r="R27" s="61">
        <v>2967064</v>
      </c>
      <c r="S27" s="56">
        <v>1222597289</v>
      </c>
      <c r="T27" s="56" t="s">
        <v>78</v>
      </c>
      <c r="U27" s="57">
        <v>45782</v>
      </c>
      <c r="V27" s="57">
        <v>45784</v>
      </c>
      <c r="W27" s="57">
        <v>45794</v>
      </c>
      <c r="X27" s="56">
        <v>-17</v>
      </c>
      <c r="Y27" s="56" t="s">
        <v>79</v>
      </c>
      <c r="Z27" s="61">
        <v>0</v>
      </c>
      <c r="AA27" s="56"/>
      <c r="AB27" s="56"/>
      <c r="AC27" s="56"/>
      <c r="AD27" s="56" t="s">
        <v>76</v>
      </c>
      <c r="AE27" s="56"/>
      <c r="AF27" s="56" t="s">
        <v>121</v>
      </c>
      <c r="AG27" s="61">
        <v>0</v>
      </c>
      <c r="AH27" s="61">
        <v>0</v>
      </c>
      <c r="AI27" s="61">
        <v>0</v>
      </c>
      <c r="AJ27" s="61">
        <v>0</v>
      </c>
      <c r="AK27" s="61">
        <v>0</v>
      </c>
      <c r="AL27" s="61">
        <v>0</v>
      </c>
      <c r="AM27" s="61">
        <v>2967064</v>
      </c>
      <c r="AN27" s="61">
        <v>0</v>
      </c>
      <c r="AO27" s="61">
        <v>0</v>
      </c>
      <c r="AP27" s="61">
        <v>0</v>
      </c>
      <c r="AQ27" s="61">
        <v>0</v>
      </c>
      <c r="AR27" s="56"/>
      <c r="AS27" s="57"/>
      <c r="AT27" s="56"/>
      <c r="AU27" s="61">
        <v>0</v>
      </c>
    </row>
    <row r="28" spans="1:47" x14ac:dyDescent="0.35">
      <c r="A28" s="56">
        <v>900826841</v>
      </c>
      <c r="B28" s="56" t="s">
        <v>21</v>
      </c>
      <c r="C28" s="56" t="s">
        <v>18</v>
      </c>
      <c r="D28" s="56">
        <v>186255</v>
      </c>
      <c r="E28" s="56" t="s">
        <v>148</v>
      </c>
      <c r="F28" s="56" t="s">
        <v>149</v>
      </c>
      <c r="G28" s="56" t="s">
        <v>20</v>
      </c>
      <c r="H28" s="57">
        <v>45782</v>
      </c>
      <c r="I28" s="57">
        <v>45784</v>
      </c>
      <c r="J28" s="58">
        <v>3333780</v>
      </c>
      <c r="K28" s="59">
        <v>2967064</v>
      </c>
      <c r="L28" s="60" t="s">
        <v>26</v>
      </c>
      <c r="M28" s="60" t="s">
        <v>22</v>
      </c>
      <c r="N28" s="60" t="s">
        <v>25</v>
      </c>
      <c r="O28" s="60"/>
      <c r="P28" s="56" t="e">
        <v>#N/A</v>
      </c>
      <c r="Q28" s="56" t="s">
        <v>77</v>
      </c>
      <c r="R28" s="61">
        <v>2967064</v>
      </c>
      <c r="S28" s="56">
        <v>1222597303</v>
      </c>
      <c r="T28" s="56" t="s">
        <v>78</v>
      </c>
      <c r="U28" s="57">
        <v>45782</v>
      </c>
      <c r="V28" s="57">
        <v>45784</v>
      </c>
      <c r="W28" s="57">
        <v>45794</v>
      </c>
      <c r="X28" s="56">
        <v>-17</v>
      </c>
      <c r="Y28" s="56" t="s">
        <v>79</v>
      </c>
      <c r="Z28" s="61">
        <v>0</v>
      </c>
      <c r="AA28" s="56"/>
      <c r="AB28" s="56"/>
      <c r="AC28" s="56"/>
      <c r="AD28" s="56" t="s">
        <v>76</v>
      </c>
      <c r="AE28" s="56"/>
      <c r="AF28" s="56" t="s">
        <v>121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2967064</v>
      </c>
      <c r="AN28" s="61">
        <v>0</v>
      </c>
      <c r="AO28" s="61">
        <v>0</v>
      </c>
      <c r="AP28" s="61">
        <v>0</v>
      </c>
      <c r="AQ28" s="61">
        <v>0</v>
      </c>
      <c r="AR28" s="56"/>
      <c r="AS28" s="57"/>
      <c r="AT28" s="56"/>
      <c r="AU28" s="61">
        <v>0</v>
      </c>
    </row>
    <row r="29" spans="1:47" x14ac:dyDescent="0.35">
      <c r="A29" s="56">
        <v>900826841</v>
      </c>
      <c r="B29" s="56" t="s">
        <v>21</v>
      </c>
      <c r="C29" s="56" t="s">
        <v>18</v>
      </c>
      <c r="D29" s="56">
        <v>186220</v>
      </c>
      <c r="E29" s="56" t="s">
        <v>150</v>
      </c>
      <c r="F29" s="56" t="s">
        <v>151</v>
      </c>
      <c r="G29" s="56" t="s">
        <v>20</v>
      </c>
      <c r="H29" s="57">
        <v>45782</v>
      </c>
      <c r="I29" s="57">
        <v>45784</v>
      </c>
      <c r="J29" s="58">
        <v>2889276</v>
      </c>
      <c r="K29" s="59">
        <v>2571456</v>
      </c>
      <c r="L29" s="60" t="s">
        <v>26</v>
      </c>
      <c r="M29" s="60" t="s">
        <v>22</v>
      </c>
      <c r="N29" s="60" t="s">
        <v>25</v>
      </c>
      <c r="O29" s="60"/>
      <c r="P29" s="56" t="e">
        <v>#N/A</v>
      </c>
      <c r="Q29" s="56" t="s">
        <v>77</v>
      </c>
      <c r="R29" s="61">
        <v>2571456</v>
      </c>
      <c r="S29" s="56">
        <v>1222597257</v>
      </c>
      <c r="T29" s="56" t="s">
        <v>78</v>
      </c>
      <c r="U29" s="57">
        <v>45782</v>
      </c>
      <c r="V29" s="57">
        <v>45784</v>
      </c>
      <c r="W29" s="57">
        <v>45794</v>
      </c>
      <c r="X29" s="56">
        <v>-17</v>
      </c>
      <c r="Y29" s="56" t="s">
        <v>79</v>
      </c>
      <c r="Z29" s="61">
        <v>0</v>
      </c>
      <c r="AA29" s="56"/>
      <c r="AB29" s="56"/>
      <c r="AC29" s="56"/>
      <c r="AD29" s="56" t="s">
        <v>76</v>
      </c>
      <c r="AE29" s="56"/>
      <c r="AF29" s="56" t="s">
        <v>121</v>
      </c>
      <c r="AG29" s="61">
        <v>0</v>
      </c>
      <c r="AH29" s="61">
        <v>0</v>
      </c>
      <c r="AI29" s="61">
        <v>0</v>
      </c>
      <c r="AJ29" s="61">
        <v>0</v>
      </c>
      <c r="AK29" s="61">
        <v>0</v>
      </c>
      <c r="AL29" s="61">
        <v>0</v>
      </c>
      <c r="AM29" s="61">
        <v>2571456</v>
      </c>
      <c r="AN29" s="61">
        <v>0</v>
      </c>
      <c r="AO29" s="61">
        <v>0</v>
      </c>
      <c r="AP29" s="61">
        <v>0</v>
      </c>
      <c r="AQ29" s="61">
        <v>0</v>
      </c>
      <c r="AR29" s="56"/>
      <c r="AS29" s="57"/>
      <c r="AT29" s="56"/>
      <c r="AU29" s="61">
        <v>0</v>
      </c>
    </row>
    <row r="30" spans="1:47" x14ac:dyDescent="0.35">
      <c r="A30" s="56">
        <v>900826841</v>
      </c>
      <c r="B30" s="56" t="s">
        <v>21</v>
      </c>
      <c r="C30" s="56" t="s">
        <v>18</v>
      </c>
      <c r="D30" s="56">
        <v>186238</v>
      </c>
      <c r="E30" s="56" t="s">
        <v>152</v>
      </c>
      <c r="F30" s="56" t="s">
        <v>153</v>
      </c>
      <c r="G30" s="56" t="s">
        <v>20</v>
      </c>
      <c r="H30" s="57">
        <v>45782</v>
      </c>
      <c r="I30" s="57">
        <v>45784</v>
      </c>
      <c r="J30" s="58">
        <v>2889276</v>
      </c>
      <c r="K30" s="59">
        <v>2571456</v>
      </c>
      <c r="L30" s="60" t="s">
        <v>26</v>
      </c>
      <c r="M30" s="60" t="s">
        <v>22</v>
      </c>
      <c r="N30" s="60" t="s">
        <v>25</v>
      </c>
      <c r="O30" s="60"/>
      <c r="P30" s="56" t="e">
        <v>#N/A</v>
      </c>
      <c r="Q30" s="56" t="s">
        <v>77</v>
      </c>
      <c r="R30" s="61">
        <v>2571456</v>
      </c>
      <c r="S30" s="56">
        <v>1222597278</v>
      </c>
      <c r="T30" s="56" t="s">
        <v>78</v>
      </c>
      <c r="U30" s="57">
        <v>45782</v>
      </c>
      <c r="V30" s="57">
        <v>45784</v>
      </c>
      <c r="W30" s="57">
        <v>45794</v>
      </c>
      <c r="X30" s="56">
        <v>-17</v>
      </c>
      <c r="Y30" s="56" t="s">
        <v>79</v>
      </c>
      <c r="Z30" s="61">
        <v>0</v>
      </c>
      <c r="AA30" s="56"/>
      <c r="AB30" s="56"/>
      <c r="AC30" s="56"/>
      <c r="AD30" s="56" t="s">
        <v>76</v>
      </c>
      <c r="AE30" s="56"/>
      <c r="AF30" s="56" t="s">
        <v>121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2571456</v>
      </c>
      <c r="AN30" s="61">
        <v>0</v>
      </c>
      <c r="AO30" s="61">
        <v>0</v>
      </c>
      <c r="AP30" s="61">
        <v>0</v>
      </c>
      <c r="AQ30" s="61">
        <v>0</v>
      </c>
      <c r="AR30" s="56"/>
      <c r="AS30" s="57"/>
      <c r="AT30" s="56"/>
      <c r="AU30" s="61">
        <v>0</v>
      </c>
    </row>
    <row r="31" spans="1:47" x14ac:dyDescent="0.35">
      <c r="A31" s="56">
        <v>900826841</v>
      </c>
      <c r="B31" s="56" t="s">
        <v>21</v>
      </c>
      <c r="C31" s="56" t="s">
        <v>18</v>
      </c>
      <c r="D31" s="56">
        <v>186256</v>
      </c>
      <c r="E31" s="56" t="s">
        <v>154</v>
      </c>
      <c r="F31" s="56" t="s">
        <v>155</v>
      </c>
      <c r="G31" s="56" t="s">
        <v>20</v>
      </c>
      <c r="H31" s="57">
        <v>45782</v>
      </c>
      <c r="I31" s="57">
        <v>45784</v>
      </c>
      <c r="J31" s="58">
        <v>2889276</v>
      </c>
      <c r="K31" s="59">
        <v>2571456</v>
      </c>
      <c r="L31" s="60" t="s">
        <v>26</v>
      </c>
      <c r="M31" s="60" t="s">
        <v>22</v>
      </c>
      <c r="N31" s="60" t="s">
        <v>25</v>
      </c>
      <c r="O31" s="60"/>
      <c r="P31" s="56" t="e">
        <v>#N/A</v>
      </c>
      <c r="Q31" s="56" t="s">
        <v>77</v>
      </c>
      <c r="R31" s="61">
        <v>2571456</v>
      </c>
      <c r="S31" s="56">
        <v>1222597304</v>
      </c>
      <c r="T31" s="56" t="s">
        <v>78</v>
      </c>
      <c r="U31" s="57">
        <v>45782</v>
      </c>
      <c r="V31" s="57">
        <v>45784</v>
      </c>
      <c r="W31" s="57">
        <v>45794</v>
      </c>
      <c r="X31" s="56">
        <v>-17</v>
      </c>
      <c r="Y31" s="56" t="s">
        <v>79</v>
      </c>
      <c r="Z31" s="61">
        <v>0</v>
      </c>
      <c r="AA31" s="56"/>
      <c r="AB31" s="56"/>
      <c r="AC31" s="56"/>
      <c r="AD31" s="56" t="s">
        <v>76</v>
      </c>
      <c r="AE31" s="56"/>
      <c r="AF31" s="56" t="s">
        <v>121</v>
      </c>
      <c r="AG31" s="61">
        <v>0</v>
      </c>
      <c r="AH31" s="61">
        <v>0</v>
      </c>
      <c r="AI31" s="61">
        <v>0</v>
      </c>
      <c r="AJ31" s="61">
        <v>0</v>
      </c>
      <c r="AK31" s="61">
        <v>0</v>
      </c>
      <c r="AL31" s="61">
        <v>0</v>
      </c>
      <c r="AM31" s="61">
        <v>2571456</v>
      </c>
      <c r="AN31" s="61">
        <v>0</v>
      </c>
      <c r="AO31" s="61">
        <v>0</v>
      </c>
      <c r="AP31" s="61">
        <v>0</v>
      </c>
      <c r="AQ31" s="61">
        <v>0</v>
      </c>
      <c r="AR31" s="56"/>
      <c r="AS31" s="57"/>
      <c r="AT31" s="56"/>
      <c r="AU31" s="61">
        <v>0</v>
      </c>
    </row>
    <row r="32" spans="1:47" x14ac:dyDescent="0.35">
      <c r="A32" s="56">
        <v>900826841</v>
      </c>
      <c r="B32" s="56" t="s">
        <v>21</v>
      </c>
      <c r="C32" s="56" t="s">
        <v>18</v>
      </c>
      <c r="D32" s="56">
        <v>186263</v>
      </c>
      <c r="E32" s="56" t="s">
        <v>156</v>
      </c>
      <c r="F32" s="56" t="s">
        <v>157</v>
      </c>
      <c r="G32" s="56" t="s">
        <v>20</v>
      </c>
      <c r="H32" s="57">
        <v>45782</v>
      </c>
      <c r="I32" s="57">
        <v>45784</v>
      </c>
      <c r="J32" s="58">
        <v>2889276</v>
      </c>
      <c r="K32" s="59">
        <v>2571456</v>
      </c>
      <c r="L32" s="60" t="s">
        <v>26</v>
      </c>
      <c r="M32" s="60" t="s">
        <v>22</v>
      </c>
      <c r="N32" s="60" t="s">
        <v>25</v>
      </c>
      <c r="O32" s="60"/>
      <c r="P32" s="56" t="e">
        <v>#N/A</v>
      </c>
      <c r="Q32" s="56" t="s">
        <v>77</v>
      </c>
      <c r="R32" s="61">
        <v>2571456</v>
      </c>
      <c r="S32" s="56">
        <v>1222597311</v>
      </c>
      <c r="T32" s="56" t="s">
        <v>78</v>
      </c>
      <c r="U32" s="57">
        <v>45782</v>
      </c>
      <c r="V32" s="57">
        <v>45784</v>
      </c>
      <c r="W32" s="57">
        <v>45794</v>
      </c>
      <c r="X32" s="56">
        <v>-17</v>
      </c>
      <c r="Y32" s="56" t="s">
        <v>79</v>
      </c>
      <c r="Z32" s="61">
        <v>0</v>
      </c>
      <c r="AA32" s="56"/>
      <c r="AB32" s="56"/>
      <c r="AC32" s="56"/>
      <c r="AD32" s="56" t="s">
        <v>76</v>
      </c>
      <c r="AE32" s="56"/>
      <c r="AF32" s="56" t="s">
        <v>121</v>
      </c>
      <c r="AG32" s="61">
        <v>0</v>
      </c>
      <c r="AH32" s="61">
        <v>0</v>
      </c>
      <c r="AI32" s="61">
        <v>0</v>
      </c>
      <c r="AJ32" s="61">
        <v>0</v>
      </c>
      <c r="AK32" s="61">
        <v>0</v>
      </c>
      <c r="AL32" s="61">
        <v>0</v>
      </c>
      <c r="AM32" s="61">
        <v>2571456</v>
      </c>
      <c r="AN32" s="61">
        <v>0</v>
      </c>
      <c r="AO32" s="61">
        <v>0</v>
      </c>
      <c r="AP32" s="61">
        <v>0</v>
      </c>
      <c r="AQ32" s="61">
        <v>0</v>
      </c>
      <c r="AR32" s="56"/>
      <c r="AS32" s="57"/>
      <c r="AT32" s="56"/>
      <c r="AU32" s="61">
        <v>0</v>
      </c>
    </row>
    <row r="33" spans="1:47" x14ac:dyDescent="0.35">
      <c r="A33" s="56">
        <v>900826841</v>
      </c>
      <c r="B33" s="56" t="s">
        <v>21</v>
      </c>
      <c r="C33" s="56" t="s">
        <v>18</v>
      </c>
      <c r="D33" s="56">
        <v>186221</v>
      </c>
      <c r="E33" s="56" t="s">
        <v>158</v>
      </c>
      <c r="F33" s="56" t="s">
        <v>159</v>
      </c>
      <c r="G33" s="56" t="s">
        <v>20</v>
      </c>
      <c r="H33" s="57">
        <v>45782</v>
      </c>
      <c r="I33" s="57">
        <v>45784</v>
      </c>
      <c r="J33" s="58">
        <v>2444772</v>
      </c>
      <c r="K33" s="59">
        <v>2175847</v>
      </c>
      <c r="L33" s="60" t="s">
        <v>26</v>
      </c>
      <c r="M33" s="60" t="s">
        <v>22</v>
      </c>
      <c r="N33" s="60" t="s">
        <v>25</v>
      </c>
      <c r="O33" s="60"/>
      <c r="P33" s="56" t="e">
        <v>#N/A</v>
      </c>
      <c r="Q33" s="56" t="s">
        <v>77</v>
      </c>
      <c r="R33" s="61">
        <v>2175847</v>
      </c>
      <c r="S33" s="56">
        <v>1222597258</v>
      </c>
      <c r="T33" s="56" t="s">
        <v>78</v>
      </c>
      <c r="U33" s="57">
        <v>45782</v>
      </c>
      <c r="V33" s="57">
        <v>45784</v>
      </c>
      <c r="W33" s="57">
        <v>45794</v>
      </c>
      <c r="X33" s="56">
        <v>-17</v>
      </c>
      <c r="Y33" s="56" t="s">
        <v>79</v>
      </c>
      <c r="Z33" s="61">
        <v>0</v>
      </c>
      <c r="AA33" s="56"/>
      <c r="AB33" s="56"/>
      <c r="AC33" s="56"/>
      <c r="AD33" s="56" t="s">
        <v>76</v>
      </c>
      <c r="AE33" s="56"/>
      <c r="AF33" s="56" t="s">
        <v>121</v>
      </c>
      <c r="AG33" s="61">
        <v>0</v>
      </c>
      <c r="AH33" s="61">
        <v>0</v>
      </c>
      <c r="AI33" s="61">
        <v>0</v>
      </c>
      <c r="AJ33" s="61">
        <v>0</v>
      </c>
      <c r="AK33" s="61">
        <v>0</v>
      </c>
      <c r="AL33" s="61">
        <v>0</v>
      </c>
      <c r="AM33" s="61">
        <v>2175847</v>
      </c>
      <c r="AN33" s="61">
        <v>0</v>
      </c>
      <c r="AO33" s="61">
        <v>0</v>
      </c>
      <c r="AP33" s="61">
        <v>0</v>
      </c>
      <c r="AQ33" s="61">
        <v>0</v>
      </c>
      <c r="AR33" s="56"/>
      <c r="AS33" s="57"/>
      <c r="AT33" s="56"/>
      <c r="AU33" s="61">
        <v>0</v>
      </c>
    </row>
    <row r="34" spans="1:47" x14ac:dyDescent="0.35">
      <c r="A34" s="56">
        <v>900826841</v>
      </c>
      <c r="B34" s="56" t="s">
        <v>21</v>
      </c>
      <c r="C34" s="56" t="s">
        <v>18</v>
      </c>
      <c r="D34" s="56">
        <v>186229</v>
      </c>
      <c r="E34" s="56" t="s">
        <v>160</v>
      </c>
      <c r="F34" s="56" t="s">
        <v>161</v>
      </c>
      <c r="G34" s="56" t="s">
        <v>20</v>
      </c>
      <c r="H34" s="57">
        <v>45782</v>
      </c>
      <c r="I34" s="57">
        <v>45784</v>
      </c>
      <c r="J34" s="58">
        <v>2444772</v>
      </c>
      <c r="K34" s="59">
        <v>2175847</v>
      </c>
      <c r="L34" s="60" t="s">
        <v>26</v>
      </c>
      <c r="M34" s="60" t="s">
        <v>22</v>
      </c>
      <c r="N34" s="60" t="s">
        <v>25</v>
      </c>
      <c r="O34" s="60"/>
      <c r="P34" s="56" t="e">
        <v>#N/A</v>
      </c>
      <c r="Q34" s="56" t="s">
        <v>77</v>
      </c>
      <c r="R34" s="61">
        <v>2175847</v>
      </c>
      <c r="S34" s="56">
        <v>1222597266</v>
      </c>
      <c r="T34" s="56" t="s">
        <v>78</v>
      </c>
      <c r="U34" s="57">
        <v>45782</v>
      </c>
      <c r="V34" s="57">
        <v>45784</v>
      </c>
      <c r="W34" s="57">
        <v>45794</v>
      </c>
      <c r="X34" s="56">
        <v>-17</v>
      </c>
      <c r="Y34" s="56" t="s">
        <v>79</v>
      </c>
      <c r="Z34" s="61">
        <v>0</v>
      </c>
      <c r="AA34" s="56"/>
      <c r="AB34" s="56"/>
      <c r="AC34" s="56"/>
      <c r="AD34" s="56" t="s">
        <v>76</v>
      </c>
      <c r="AE34" s="56"/>
      <c r="AF34" s="56" t="s">
        <v>121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2175847</v>
      </c>
      <c r="AN34" s="61">
        <v>0</v>
      </c>
      <c r="AO34" s="61">
        <v>0</v>
      </c>
      <c r="AP34" s="61">
        <v>0</v>
      </c>
      <c r="AQ34" s="61">
        <v>0</v>
      </c>
      <c r="AR34" s="56"/>
      <c r="AS34" s="57"/>
      <c r="AT34" s="56"/>
      <c r="AU34" s="61">
        <v>0</v>
      </c>
    </row>
    <row r="35" spans="1:47" x14ac:dyDescent="0.35">
      <c r="A35" s="56">
        <v>900826841</v>
      </c>
      <c r="B35" s="56" t="s">
        <v>21</v>
      </c>
      <c r="C35" s="56" t="s">
        <v>18</v>
      </c>
      <c r="D35" s="56">
        <v>186218</v>
      </c>
      <c r="E35" s="56" t="s">
        <v>162</v>
      </c>
      <c r="F35" s="56" t="s">
        <v>163</v>
      </c>
      <c r="G35" s="56" t="s">
        <v>20</v>
      </c>
      <c r="H35" s="57">
        <v>45782</v>
      </c>
      <c r="I35" s="57">
        <v>45784</v>
      </c>
      <c r="J35" s="58">
        <v>2398656</v>
      </c>
      <c r="K35" s="59">
        <v>2134804</v>
      </c>
      <c r="L35" s="60" t="s">
        <v>26</v>
      </c>
      <c r="M35" s="60" t="s">
        <v>22</v>
      </c>
      <c r="N35" s="60" t="s">
        <v>24</v>
      </c>
      <c r="O35" s="60"/>
      <c r="P35" s="56" t="e">
        <v>#N/A</v>
      </c>
      <c r="Q35" s="56" t="s">
        <v>77</v>
      </c>
      <c r="R35" s="61">
        <v>2134804</v>
      </c>
      <c r="S35" s="56">
        <v>1222597255</v>
      </c>
      <c r="T35" s="56" t="s">
        <v>78</v>
      </c>
      <c r="U35" s="57">
        <v>45782</v>
      </c>
      <c r="V35" s="57">
        <v>45784</v>
      </c>
      <c r="W35" s="57">
        <v>45794</v>
      </c>
      <c r="X35" s="56">
        <v>-17</v>
      </c>
      <c r="Y35" s="56" t="s">
        <v>79</v>
      </c>
      <c r="Z35" s="61">
        <v>0</v>
      </c>
      <c r="AA35" s="56"/>
      <c r="AB35" s="56"/>
      <c r="AC35" s="56"/>
      <c r="AD35" s="56" t="s">
        <v>76</v>
      </c>
      <c r="AE35" s="56"/>
      <c r="AF35" s="56" t="s">
        <v>121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2134804</v>
      </c>
      <c r="AN35" s="61">
        <v>0</v>
      </c>
      <c r="AO35" s="61">
        <v>0</v>
      </c>
      <c r="AP35" s="61">
        <v>0</v>
      </c>
      <c r="AQ35" s="61">
        <v>0</v>
      </c>
      <c r="AR35" s="56"/>
      <c r="AS35" s="57"/>
      <c r="AT35" s="56"/>
      <c r="AU35" s="61">
        <v>0</v>
      </c>
    </row>
    <row r="36" spans="1:47" x14ac:dyDescent="0.35">
      <c r="A36" s="56">
        <v>900826841</v>
      </c>
      <c r="B36" s="56" t="s">
        <v>21</v>
      </c>
      <c r="C36" s="56" t="s">
        <v>18</v>
      </c>
      <c r="D36" s="56">
        <v>186222</v>
      </c>
      <c r="E36" s="56" t="s">
        <v>164</v>
      </c>
      <c r="F36" s="56" t="s">
        <v>165</v>
      </c>
      <c r="G36" s="56" t="s">
        <v>20</v>
      </c>
      <c r="H36" s="57">
        <v>45782</v>
      </c>
      <c r="I36" s="57">
        <v>45784</v>
      </c>
      <c r="J36" s="58">
        <v>2398656</v>
      </c>
      <c r="K36" s="59">
        <v>2134804</v>
      </c>
      <c r="L36" s="60" t="s">
        <v>26</v>
      </c>
      <c r="M36" s="60" t="s">
        <v>22</v>
      </c>
      <c r="N36" s="60" t="s">
        <v>25</v>
      </c>
      <c r="O36" s="60"/>
      <c r="P36" s="56" t="e">
        <v>#N/A</v>
      </c>
      <c r="Q36" s="56" t="s">
        <v>77</v>
      </c>
      <c r="R36" s="61">
        <v>2134804</v>
      </c>
      <c r="S36" s="56">
        <v>1222597259</v>
      </c>
      <c r="T36" s="56" t="s">
        <v>78</v>
      </c>
      <c r="U36" s="57">
        <v>45782</v>
      </c>
      <c r="V36" s="57">
        <v>45784</v>
      </c>
      <c r="W36" s="57">
        <v>45794</v>
      </c>
      <c r="X36" s="56">
        <v>-17</v>
      </c>
      <c r="Y36" s="56" t="s">
        <v>79</v>
      </c>
      <c r="Z36" s="61">
        <v>0</v>
      </c>
      <c r="AA36" s="56"/>
      <c r="AB36" s="56"/>
      <c r="AC36" s="56"/>
      <c r="AD36" s="56" t="s">
        <v>76</v>
      </c>
      <c r="AE36" s="56"/>
      <c r="AF36" s="56" t="s">
        <v>121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2134804</v>
      </c>
      <c r="AN36" s="61">
        <v>0</v>
      </c>
      <c r="AO36" s="61">
        <v>0</v>
      </c>
      <c r="AP36" s="61">
        <v>0</v>
      </c>
      <c r="AQ36" s="61">
        <v>0</v>
      </c>
      <c r="AR36" s="56"/>
      <c r="AS36" s="57"/>
      <c r="AT36" s="56"/>
      <c r="AU36" s="61">
        <v>0</v>
      </c>
    </row>
    <row r="37" spans="1:47" x14ac:dyDescent="0.35">
      <c r="A37" s="56">
        <v>900826841</v>
      </c>
      <c r="B37" s="56" t="s">
        <v>21</v>
      </c>
      <c r="C37" s="56" t="s">
        <v>18</v>
      </c>
      <c r="D37" s="56">
        <v>186223</v>
      </c>
      <c r="E37" s="56" t="s">
        <v>166</v>
      </c>
      <c r="F37" s="56" t="s">
        <v>167</v>
      </c>
      <c r="G37" s="56" t="s">
        <v>20</v>
      </c>
      <c r="H37" s="57">
        <v>45782</v>
      </c>
      <c r="I37" s="57">
        <v>45784</v>
      </c>
      <c r="J37" s="58">
        <v>2398656</v>
      </c>
      <c r="K37" s="59">
        <v>2134804</v>
      </c>
      <c r="L37" s="60" t="s">
        <v>26</v>
      </c>
      <c r="M37" s="60" t="s">
        <v>22</v>
      </c>
      <c r="N37" s="60" t="s">
        <v>25</v>
      </c>
      <c r="O37" s="60"/>
      <c r="P37" s="56" t="e">
        <v>#N/A</v>
      </c>
      <c r="Q37" s="56" t="s">
        <v>77</v>
      </c>
      <c r="R37" s="61">
        <v>2134804</v>
      </c>
      <c r="S37" s="56">
        <v>1222597260</v>
      </c>
      <c r="T37" s="56" t="s">
        <v>78</v>
      </c>
      <c r="U37" s="57">
        <v>45782</v>
      </c>
      <c r="V37" s="57">
        <v>45784</v>
      </c>
      <c r="W37" s="57">
        <v>45794</v>
      </c>
      <c r="X37" s="56">
        <v>-17</v>
      </c>
      <c r="Y37" s="56" t="s">
        <v>79</v>
      </c>
      <c r="Z37" s="61">
        <v>0</v>
      </c>
      <c r="AA37" s="56"/>
      <c r="AB37" s="56"/>
      <c r="AC37" s="56"/>
      <c r="AD37" s="56" t="s">
        <v>76</v>
      </c>
      <c r="AE37" s="56"/>
      <c r="AF37" s="56" t="s">
        <v>121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2134804</v>
      </c>
      <c r="AN37" s="61">
        <v>0</v>
      </c>
      <c r="AO37" s="61">
        <v>0</v>
      </c>
      <c r="AP37" s="61">
        <v>0</v>
      </c>
      <c r="AQ37" s="61">
        <v>0</v>
      </c>
      <c r="AR37" s="56"/>
      <c r="AS37" s="57"/>
      <c r="AT37" s="56"/>
      <c r="AU37" s="61">
        <v>0</v>
      </c>
    </row>
    <row r="38" spans="1:47" x14ac:dyDescent="0.35">
      <c r="A38" s="56">
        <v>900826841</v>
      </c>
      <c r="B38" s="56" t="s">
        <v>21</v>
      </c>
      <c r="C38" s="56" t="s">
        <v>18</v>
      </c>
      <c r="D38" s="56">
        <v>186230</v>
      </c>
      <c r="E38" s="56" t="s">
        <v>168</v>
      </c>
      <c r="F38" s="56" t="s">
        <v>169</v>
      </c>
      <c r="G38" s="56" t="s">
        <v>20</v>
      </c>
      <c r="H38" s="57">
        <v>45782</v>
      </c>
      <c r="I38" s="57">
        <v>45784</v>
      </c>
      <c r="J38" s="58">
        <v>2398656</v>
      </c>
      <c r="K38" s="59">
        <v>2134804</v>
      </c>
      <c r="L38" s="60" t="s">
        <v>26</v>
      </c>
      <c r="M38" s="60" t="s">
        <v>22</v>
      </c>
      <c r="N38" s="60" t="s">
        <v>25</v>
      </c>
      <c r="O38" s="60"/>
      <c r="P38" s="56" t="e">
        <v>#N/A</v>
      </c>
      <c r="Q38" s="56" t="s">
        <v>77</v>
      </c>
      <c r="R38" s="61">
        <v>2134804</v>
      </c>
      <c r="S38" s="56">
        <v>1222597267</v>
      </c>
      <c r="T38" s="56" t="s">
        <v>78</v>
      </c>
      <c r="U38" s="57">
        <v>45782</v>
      </c>
      <c r="V38" s="57">
        <v>45784</v>
      </c>
      <c r="W38" s="57">
        <v>45794</v>
      </c>
      <c r="X38" s="56">
        <v>-17</v>
      </c>
      <c r="Y38" s="56" t="s">
        <v>79</v>
      </c>
      <c r="Z38" s="61">
        <v>0</v>
      </c>
      <c r="AA38" s="56"/>
      <c r="AB38" s="56"/>
      <c r="AC38" s="56"/>
      <c r="AD38" s="56" t="s">
        <v>76</v>
      </c>
      <c r="AE38" s="56"/>
      <c r="AF38" s="56" t="s">
        <v>121</v>
      </c>
      <c r="AG38" s="61">
        <v>0</v>
      </c>
      <c r="AH38" s="61">
        <v>0</v>
      </c>
      <c r="AI38" s="61">
        <v>0</v>
      </c>
      <c r="AJ38" s="61">
        <v>0</v>
      </c>
      <c r="AK38" s="61">
        <v>0</v>
      </c>
      <c r="AL38" s="61">
        <v>0</v>
      </c>
      <c r="AM38" s="61">
        <v>2134804</v>
      </c>
      <c r="AN38" s="61">
        <v>0</v>
      </c>
      <c r="AO38" s="61">
        <v>0</v>
      </c>
      <c r="AP38" s="61">
        <v>0</v>
      </c>
      <c r="AQ38" s="61">
        <v>0</v>
      </c>
      <c r="AR38" s="56"/>
      <c r="AS38" s="57"/>
      <c r="AT38" s="56"/>
      <c r="AU38" s="61">
        <v>0</v>
      </c>
    </row>
    <row r="39" spans="1:47" x14ac:dyDescent="0.35">
      <c r="A39" s="56">
        <v>900826841</v>
      </c>
      <c r="B39" s="56" t="s">
        <v>21</v>
      </c>
      <c r="C39" s="56" t="s">
        <v>18</v>
      </c>
      <c r="D39" s="56">
        <v>186231</v>
      </c>
      <c r="E39" s="56" t="s">
        <v>170</v>
      </c>
      <c r="F39" s="56" t="s">
        <v>171</v>
      </c>
      <c r="G39" s="56" t="s">
        <v>20</v>
      </c>
      <c r="H39" s="57">
        <v>45782</v>
      </c>
      <c r="I39" s="57">
        <v>45784</v>
      </c>
      <c r="J39" s="58">
        <v>2398656</v>
      </c>
      <c r="K39" s="59">
        <v>2134804</v>
      </c>
      <c r="L39" s="60" t="s">
        <v>26</v>
      </c>
      <c r="M39" s="60" t="s">
        <v>22</v>
      </c>
      <c r="N39" s="60" t="s">
        <v>24</v>
      </c>
      <c r="O39" s="60"/>
      <c r="P39" s="56" t="e">
        <v>#N/A</v>
      </c>
      <c r="Q39" s="56" t="s">
        <v>77</v>
      </c>
      <c r="R39" s="61">
        <v>2134804</v>
      </c>
      <c r="S39" s="56">
        <v>1222597268</v>
      </c>
      <c r="T39" s="56" t="s">
        <v>78</v>
      </c>
      <c r="U39" s="57">
        <v>45782</v>
      </c>
      <c r="V39" s="57">
        <v>45784</v>
      </c>
      <c r="W39" s="57">
        <v>45794</v>
      </c>
      <c r="X39" s="56">
        <v>-17</v>
      </c>
      <c r="Y39" s="56" t="s">
        <v>79</v>
      </c>
      <c r="Z39" s="61">
        <v>0</v>
      </c>
      <c r="AA39" s="56"/>
      <c r="AB39" s="56"/>
      <c r="AC39" s="56"/>
      <c r="AD39" s="56" t="s">
        <v>76</v>
      </c>
      <c r="AE39" s="56"/>
      <c r="AF39" s="56" t="s">
        <v>121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2134804</v>
      </c>
      <c r="AN39" s="61">
        <v>0</v>
      </c>
      <c r="AO39" s="61">
        <v>0</v>
      </c>
      <c r="AP39" s="61">
        <v>0</v>
      </c>
      <c r="AQ39" s="61">
        <v>0</v>
      </c>
      <c r="AR39" s="56"/>
      <c r="AS39" s="57"/>
      <c r="AT39" s="56"/>
      <c r="AU39" s="61">
        <v>0</v>
      </c>
    </row>
    <row r="40" spans="1:47" x14ac:dyDescent="0.35">
      <c r="A40" s="56">
        <v>900826841</v>
      </c>
      <c r="B40" s="56" t="s">
        <v>21</v>
      </c>
      <c r="C40" s="56" t="s">
        <v>18</v>
      </c>
      <c r="D40" s="56">
        <v>186237</v>
      </c>
      <c r="E40" s="56" t="s">
        <v>172</v>
      </c>
      <c r="F40" s="56" t="s">
        <v>173</v>
      </c>
      <c r="G40" s="56" t="s">
        <v>20</v>
      </c>
      <c r="H40" s="57">
        <v>45782</v>
      </c>
      <c r="I40" s="57">
        <v>45784</v>
      </c>
      <c r="J40" s="58">
        <v>2398656</v>
      </c>
      <c r="K40" s="59">
        <v>2134804</v>
      </c>
      <c r="L40" s="60" t="s">
        <v>26</v>
      </c>
      <c r="M40" s="60" t="s">
        <v>22</v>
      </c>
      <c r="N40" s="60" t="s">
        <v>25</v>
      </c>
      <c r="O40" s="60"/>
      <c r="P40" s="56" t="e">
        <v>#N/A</v>
      </c>
      <c r="Q40" s="56" t="s">
        <v>77</v>
      </c>
      <c r="R40" s="61">
        <v>2134804</v>
      </c>
      <c r="S40" s="56">
        <v>1222597277</v>
      </c>
      <c r="T40" s="56" t="s">
        <v>78</v>
      </c>
      <c r="U40" s="57">
        <v>45782</v>
      </c>
      <c r="V40" s="57">
        <v>45784</v>
      </c>
      <c r="W40" s="57">
        <v>45794</v>
      </c>
      <c r="X40" s="56">
        <v>-17</v>
      </c>
      <c r="Y40" s="56" t="s">
        <v>79</v>
      </c>
      <c r="Z40" s="61">
        <v>0</v>
      </c>
      <c r="AA40" s="56"/>
      <c r="AB40" s="56"/>
      <c r="AC40" s="56"/>
      <c r="AD40" s="56" t="s">
        <v>76</v>
      </c>
      <c r="AE40" s="56"/>
      <c r="AF40" s="56" t="s">
        <v>121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2134804</v>
      </c>
      <c r="AN40" s="61">
        <v>0</v>
      </c>
      <c r="AO40" s="61">
        <v>0</v>
      </c>
      <c r="AP40" s="61">
        <v>0</v>
      </c>
      <c r="AQ40" s="61">
        <v>0</v>
      </c>
      <c r="AR40" s="56"/>
      <c r="AS40" s="57"/>
      <c r="AT40" s="56"/>
      <c r="AU40" s="61">
        <v>0</v>
      </c>
    </row>
    <row r="41" spans="1:47" x14ac:dyDescent="0.35">
      <c r="A41" s="56">
        <v>900826841</v>
      </c>
      <c r="B41" s="56" t="s">
        <v>21</v>
      </c>
      <c r="C41" s="56" t="s">
        <v>18</v>
      </c>
      <c r="D41" s="56">
        <v>186239</v>
      </c>
      <c r="E41" s="56" t="s">
        <v>174</v>
      </c>
      <c r="F41" s="56" t="s">
        <v>175</v>
      </c>
      <c r="G41" s="56" t="s">
        <v>20</v>
      </c>
      <c r="H41" s="57">
        <v>45782</v>
      </c>
      <c r="I41" s="57">
        <v>45784</v>
      </c>
      <c r="J41" s="58">
        <v>2398656</v>
      </c>
      <c r="K41" s="59">
        <v>2134804</v>
      </c>
      <c r="L41" s="60" t="s">
        <v>26</v>
      </c>
      <c r="M41" s="60" t="s">
        <v>22</v>
      </c>
      <c r="N41" s="60" t="s">
        <v>25</v>
      </c>
      <c r="O41" s="60"/>
      <c r="P41" s="56" t="e">
        <v>#N/A</v>
      </c>
      <c r="Q41" s="56" t="s">
        <v>77</v>
      </c>
      <c r="R41" s="61">
        <v>2134804</v>
      </c>
      <c r="S41" s="56">
        <v>1222597279</v>
      </c>
      <c r="T41" s="56" t="s">
        <v>78</v>
      </c>
      <c r="U41" s="57">
        <v>45782</v>
      </c>
      <c r="V41" s="57">
        <v>45784</v>
      </c>
      <c r="W41" s="57">
        <v>45794</v>
      </c>
      <c r="X41" s="56">
        <v>-17</v>
      </c>
      <c r="Y41" s="56" t="s">
        <v>79</v>
      </c>
      <c r="Z41" s="61">
        <v>0</v>
      </c>
      <c r="AA41" s="56"/>
      <c r="AB41" s="56"/>
      <c r="AC41" s="56"/>
      <c r="AD41" s="56" t="s">
        <v>76</v>
      </c>
      <c r="AE41" s="56"/>
      <c r="AF41" s="56" t="s">
        <v>121</v>
      </c>
      <c r="AG41" s="61">
        <v>0</v>
      </c>
      <c r="AH41" s="61">
        <v>0</v>
      </c>
      <c r="AI41" s="61">
        <v>0</v>
      </c>
      <c r="AJ41" s="61">
        <v>0</v>
      </c>
      <c r="AK41" s="61">
        <v>0</v>
      </c>
      <c r="AL41" s="61">
        <v>0</v>
      </c>
      <c r="AM41" s="61">
        <v>2134804</v>
      </c>
      <c r="AN41" s="61">
        <v>0</v>
      </c>
      <c r="AO41" s="61">
        <v>0</v>
      </c>
      <c r="AP41" s="61">
        <v>0</v>
      </c>
      <c r="AQ41" s="61">
        <v>0</v>
      </c>
      <c r="AR41" s="56"/>
      <c r="AS41" s="57"/>
      <c r="AT41" s="56"/>
      <c r="AU41" s="61">
        <v>0</v>
      </c>
    </row>
    <row r="42" spans="1:47" x14ac:dyDescent="0.35">
      <c r="A42" s="56">
        <v>900826841</v>
      </c>
      <c r="B42" s="56" t="s">
        <v>21</v>
      </c>
      <c r="C42" s="56" t="s">
        <v>18</v>
      </c>
      <c r="D42" s="56">
        <v>186247</v>
      </c>
      <c r="E42" s="56" t="s">
        <v>176</v>
      </c>
      <c r="F42" s="56" t="s">
        <v>177</v>
      </c>
      <c r="G42" s="56" t="s">
        <v>20</v>
      </c>
      <c r="H42" s="57">
        <v>45782</v>
      </c>
      <c r="I42" s="57">
        <v>45784</v>
      </c>
      <c r="J42" s="58">
        <v>2398656</v>
      </c>
      <c r="K42" s="59">
        <v>2134804</v>
      </c>
      <c r="L42" s="60" t="s">
        <v>26</v>
      </c>
      <c r="M42" s="60" t="s">
        <v>22</v>
      </c>
      <c r="N42" s="60" t="s">
        <v>25</v>
      </c>
      <c r="O42" s="60"/>
      <c r="P42" s="56" t="e">
        <v>#N/A</v>
      </c>
      <c r="Q42" s="56" t="s">
        <v>77</v>
      </c>
      <c r="R42" s="61">
        <v>2134804</v>
      </c>
      <c r="S42" s="56">
        <v>1222597288</v>
      </c>
      <c r="T42" s="56" t="s">
        <v>78</v>
      </c>
      <c r="U42" s="57">
        <v>45782</v>
      </c>
      <c r="V42" s="57">
        <v>45784</v>
      </c>
      <c r="W42" s="57">
        <v>45794</v>
      </c>
      <c r="X42" s="56">
        <v>-17</v>
      </c>
      <c r="Y42" s="56" t="s">
        <v>79</v>
      </c>
      <c r="Z42" s="61">
        <v>0</v>
      </c>
      <c r="AA42" s="56"/>
      <c r="AB42" s="56"/>
      <c r="AC42" s="56"/>
      <c r="AD42" s="56" t="s">
        <v>76</v>
      </c>
      <c r="AE42" s="56"/>
      <c r="AF42" s="56" t="s">
        <v>121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2134804</v>
      </c>
      <c r="AN42" s="61">
        <v>0</v>
      </c>
      <c r="AO42" s="61">
        <v>0</v>
      </c>
      <c r="AP42" s="61">
        <v>0</v>
      </c>
      <c r="AQ42" s="61">
        <v>0</v>
      </c>
      <c r="AR42" s="56"/>
      <c r="AS42" s="57"/>
      <c r="AT42" s="56"/>
      <c r="AU42" s="61">
        <v>0</v>
      </c>
    </row>
    <row r="43" spans="1:47" x14ac:dyDescent="0.35">
      <c r="A43" s="56">
        <v>900826841</v>
      </c>
      <c r="B43" s="56" t="s">
        <v>21</v>
      </c>
      <c r="C43" s="56" t="s">
        <v>18</v>
      </c>
      <c r="D43" s="56">
        <v>186260</v>
      </c>
      <c r="E43" s="56" t="s">
        <v>178</v>
      </c>
      <c r="F43" s="56" t="s">
        <v>179</v>
      </c>
      <c r="G43" s="56" t="s">
        <v>20</v>
      </c>
      <c r="H43" s="57">
        <v>45782</v>
      </c>
      <c r="I43" s="57">
        <v>45784</v>
      </c>
      <c r="J43" s="58">
        <v>2398656</v>
      </c>
      <c r="K43" s="59">
        <v>2134804</v>
      </c>
      <c r="L43" s="60" t="s">
        <v>26</v>
      </c>
      <c r="M43" s="60" t="s">
        <v>22</v>
      </c>
      <c r="N43" s="60" t="s">
        <v>25</v>
      </c>
      <c r="O43" s="60"/>
      <c r="P43" s="56" t="e">
        <v>#N/A</v>
      </c>
      <c r="Q43" s="56" t="s">
        <v>77</v>
      </c>
      <c r="R43" s="61">
        <v>2134804</v>
      </c>
      <c r="S43" s="56">
        <v>1222597308</v>
      </c>
      <c r="T43" s="56" t="s">
        <v>78</v>
      </c>
      <c r="U43" s="57">
        <v>45782</v>
      </c>
      <c r="V43" s="57">
        <v>45784</v>
      </c>
      <c r="W43" s="57">
        <v>45794</v>
      </c>
      <c r="X43" s="56">
        <v>-17</v>
      </c>
      <c r="Y43" s="56" t="s">
        <v>79</v>
      </c>
      <c r="Z43" s="61">
        <v>0</v>
      </c>
      <c r="AA43" s="56"/>
      <c r="AB43" s="56"/>
      <c r="AC43" s="56"/>
      <c r="AD43" s="56" t="s">
        <v>76</v>
      </c>
      <c r="AE43" s="56"/>
      <c r="AF43" s="56" t="s">
        <v>121</v>
      </c>
      <c r="AG43" s="61">
        <v>0</v>
      </c>
      <c r="AH43" s="61">
        <v>0</v>
      </c>
      <c r="AI43" s="61">
        <v>0</v>
      </c>
      <c r="AJ43" s="61">
        <v>0</v>
      </c>
      <c r="AK43" s="61">
        <v>0</v>
      </c>
      <c r="AL43" s="61">
        <v>0</v>
      </c>
      <c r="AM43" s="61">
        <v>2134804</v>
      </c>
      <c r="AN43" s="61">
        <v>0</v>
      </c>
      <c r="AO43" s="61">
        <v>0</v>
      </c>
      <c r="AP43" s="61">
        <v>0</v>
      </c>
      <c r="AQ43" s="61">
        <v>0</v>
      </c>
      <c r="AR43" s="56"/>
      <c r="AS43" s="57"/>
      <c r="AT43" s="56"/>
      <c r="AU43" s="61">
        <v>0</v>
      </c>
    </row>
    <row r="44" spans="1:47" x14ac:dyDescent="0.35">
      <c r="A44" s="56">
        <v>900826841</v>
      </c>
      <c r="B44" s="56" t="s">
        <v>21</v>
      </c>
      <c r="C44" s="56" t="s">
        <v>18</v>
      </c>
      <c r="D44" s="56">
        <v>186259</v>
      </c>
      <c r="E44" s="56" t="s">
        <v>180</v>
      </c>
      <c r="F44" s="56" t="s">
        <v>181</v>
      </c>
      <c r="G44" s="56" t="s">
        <v>20</v>
      </c>
      <c r="H44" s="57">
        <v>45782</v>
      </c>
      <c r="I44" s="57">
        <v>45784</v>
      </c>
      <c r="J44" s="58">
        <v>2214144</v>
      </c>
      <c r="K44" s="59">
        <v>1970588</v>
      </c>
      <c r="L44" s="60" t="s">
        <v>26</v>
      </c>
      <c r="M44" s="60" t="s">
        <v>22</v>
      </c>
      <c r="N44" s="60" t="s">
        <v>25</v>
      </c>
      <c r="O44" s="60"/>
      <c r="P44" s="56" t="e">
        <v>#N/A</v>
      </c>
      <c r="Q44" s="56" t="s">
        <v>77</v>
      </c>
      <c r="R44" s="61">
        <v>1970588</v>
      </c>
      <c r="S44" s="56">
        <v>1222597307</v>
      </c>
      <c r="T44" s="56" t="s">
        <v>78</v>
      </c>
      <c r="U44" s="57">
        <v>45782</v>
      </c>
      <c r="V44" s="57">
        <v>45784</v>
      </c>
      <c r="W44" s="57">
        <v>45794</v>
      </c>
      <c r="X44" s="56">
        <v>-17</v>
      </c>
      <c r="Y44" s="56" t="s">
        <v>79</v>
      </c>
      <c r="Z44" s="61">
        <v>0</v>
      </c>
      <c r="AA44" s="56"/>
      <c r="AB44" s="56"/>
      <c r="AC44" s="56"/>
      <c r="AD44" s="56" t="s">
        <v>76</v>
      </c>
      <c r="AE44" s="56"/>
      <c r="AF44" s="56" t="s">
        <v>121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0</v>
      </c>
      <c r="AM44" s="61">
        <v>1970588</v>
      </c>
      <c r="AN44" s="61">
        <v>0</v>
      </c>
      <c r="AO44" s="61">
        <v>0</v>
      </c>
      <c r="AP44" s="61">
        <v>0</v>
      </c>
      <c r="AQ44" s="61">
        <v>0</v>
      </c>
      <c r="AR44" s="56"/>
      <c r="AS44" s="57"/>
      <c r="AT44" s="56"/>
      <c r="AU44" s="61">
        <v>0</v>
      </c>
    </row>
    <row r="45" spans="1:47" x14ac:dyDescent="0.35">
      <c r="A45" s="56">
        <v>900826841</v>
      </c>
      <c r="B45" s="56" t="s">
        <v>21</v>
      </c>
      <c r="C45" s="56" t="s">
        <v>18</v>
      </c>
      <c r="D45" s="56">
        <v>186224</v>
      </c>
      <c r="E45" s="56" t="s">
        <v>182</v>
      </c>
      <c r="F45" s="56" t="s">
        <v>183</v>
      </c>
      <c r="G45" s="56" t="s">
        <v>20</v>
      </c>
      <c r="H45" s="57">
        <v>45782</v>
      </c>
      <c r="I45" s="57">
        <v>45784</v>
      </c>
      <c r="J45" s="58">
        <v>2029632</v>
      </c>
      <c r="K45" s="59">
        <v>1806372</v>
      </c>
      <c r="L45" s="60" t="s">
        <v>26</v>
      </c>
      <c r="M45" s="60" t="s">
        <v>22</v>
      </c>
      <c r="N45" s="60" t="s">
        <v>25</v>
      </c>
      <c r="O45" s="60"/>
      <c r="P45" s="56" t="e">
        <v>#N/A</v>
      </c>
      <c r="Q45" s="56" t="s">
        <v>77</v>
      </c>
      <c r="R45" s="61">
        <v>1806372</v>
      </c>
      <c r="S45" s="56">
        <v>1222597261</v>
      </c>
      <c r="T45" s="56" t="s">
        <v>78</v>
      </c>
      <c r="U45" s="57">
        <v>45782</v>
      </c>
      <c r="V45" s="57">
        <v>45784</v>
      </c>
      <c r="W45" s="57">
        <v>45794</v>
      </c>
      <c r="X45" s="56">
        <v>-17</v>
      </c>
      <c r="Y45" s="56" t="s">
        <v>79</v>
      </c>
      <c r="Z45" s="61">
        <v>0</v>
      </c>
      <c r="AA45" s="56"/>
      <c r="AB45" s="56"/>
      <c r="AC45" s="56"/>
      <c r="AD45" s="56" t="s">
        <v>76</v>
      </c>
      <c r="AE45" s="56"/>
      <c r="AF45" s="56" t="s">
        <v>121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1806372</v>
      </c>
      <c r="AN45" s="61">
        <v>0</v>
      </c>
      <c r="AO45" s="61">
        <v>0</v>
      </c>
      <c r="AP45" s="61">
        <v>0</v>
      </c>
      <c r="AQ45" s="61">
        <v>0</v>
      </c>
      <c r="AR45" s="56"/>
      <c r="AS45" s="57"/>
      <c r="AT45" s="56"/>
      <c r="AU45" s="61">
        <v>0</v>
      </c>
    </row>
    <row r="46" spans="1:47" x14ac:dyDescent="0.35">
      <c r="A46" s="56">
        <v>900826841</v>
      </c>
      <c r="B46" s="56" t="s">
        <v>21</v>
      </c>
      <c r="C46" s="56" t="s">
        <v>18</v>
      </c>
      <c r="D46" s="56">
        <v>186228</v>
      </c>
      <c r="E46" s="56" t="s">
        <v>184</v>
      </c>
      <c r="F46" s="56" t="s">
        <v>185</v>
      </c>
      <c r="G46" s="56" t="s">
        <v>20</v>
      </c>
      <c r="H46" s="57">
        <v>45782</v>
      </c>
      <c r="I46" s="57">
        <v>45784</v>
      </c>
      <c r="J46" s="58">
        <v>2029632</v>
      </c>
      <c r="K46" s="59">
        <v>1806372</v>
      </c>
      <c r="L46" s="60" t="s">
        <v>26</v>
      </c>
      <c r="M46" s="60" t="s">
        <v>22</v>
      </c>
      <c r="N46" s="60" t="s">
        <v>25</v>
      </c>
      <c r="O46" s="60"/>
      <c r="P46" s="56" t="e">
        <v>#N/A</v>
      </c>
      <c r="Q46" s="56" t="s">
        <v>77</v>
      </c>
      <c r="R46" s="61">
        <v>1806372</v>
      </c>
      <c r="S46" s="56">
        <v>1222597265</v>
      </c>
      <c r="T46" s="56" t="s">
        <v>78</v>
      </c>
      <c r="U46" s="57">
        <v>45782</v>
      </c>
      <c r="V46" s="57">
        <v>45784</v>
      </c>
      <c r="W46" s="57">
        <v>45794</v>
      </c>
      <c r="X46" s="56">
        <v>-17</v>
      </c>
      <c r="Y46" s="56" t="s">
        <v>79</v>
      </c>
      <c r="Z46" s="61">
        <v>0</v>
      </c>
      <c r="AA46" s="56"/>
      <c r="AB46" s="56"/>
      <c r="AC46" s="56"/>
      <c r="AD46" s="56" t="s">
        <v>76</v>
      </c>
      <c r="AE46" s="56"/>
      <c r="AF46" s="56" t="s">
        <v>121</v>
      </c>
      <c r="AG46" s="61">
        <v>0</v>
      </c>
      <c r="AH46" s="61">
        <v>0</v>
      </c>
      <c r="AI46" s="61">
        <v>0</v>
      </c>
      <c r="AJ46" s="61">
        <v>0</v>
      </c>
      <c r="AK46" s="61">
        <v>0</v>
      </c>
      <c r="AL46" s="61">
        <v>0</v>
      </c>
      <c r="AM46" s="61">
        <v>1806372</v>
      </c>
      <c r="AN46" s="61">
        <v>0</v>
      </c>
      <c r="AO46" s="61">
        <v>0</v>
      </c>
      <c r="AP46" s="61">
        <v>0</v>
      </c>
      <c r="AQ46" s="61">
        <v>0</v>
      </c>
      <c r="AR46" s="56"/>
      <c r="AS46" s="57"/>
      <c r="AT46" s="56"/>
      <c r="AU46" s="61">
        <v>0</v>
      </c>
    </row>
    <row r="47" spans="1:47" x14ac:dyDescent="0.35">
      <c r="A47" s="56">
        <v>900826841</v>
      </c>
      <c r="B47" s="56" t="s">
        <v>21</v>
      </c>
      <c r="C47" s="56" t="s">
        <v>18</v>
      </c>
      <c r="D47" s="56">
        <v>186233</v>
      </c>
      <c r="E47" s="56" t="s">
        <v>186</v>
      </c>
      <c r="F47" s="56" t="s">
        <v>187</v>
      </c>
      <c r="G47" s="56" t="s">
        <v>20</v>
      </c>
      <c r="H47" s="57">
        <v>45782</v>
      </c>
      <c r="I47" s="57">
        <v>45784</v>
      </c>
      <c r="J47" s="58">
        <v>2029632</v>
      </c>
      <c r="K47" s="59">
        <v>1806372</v>
      </c>
      <c r="L47" s="60" t="s">
        <v>26</v>
      </c>
      <c r="M47" s="60" t="s">
        <v>22</v>
      </c>
      <c r="N47" s="60" t="s">
        <v>25</v>
      </c>
      <c r="O47" s="60"/>
      <c r="P47" s="56" t="e">
        <v>#N/A</v>
      </c>
      <c r="Q47" s="56" t="s">
        <v>77</v>
      </c>
      <c r="R47" s="61">
        <v>1806372</v>
      </c>
      <c r="S47" s="56">
        <v>1222597270</v>
      </c>
      <c r="T47" s="56" t="s">
        <v>78</v>
      </c>
      <c r="U47" s="57">
        <v>45782</v>
      </c>
      <c r="V47" s="57">
        <v>45784</v>
      </c>
      <c r="W47" s="57">
        <v>45794</v>
      </c>
      <c r="X47" s="56">
        <v>-17</v>
      </c>
      <c r="Y47" s="56" t="s">
        <v>79</v>
      </c>
      <c r="Z47" s="61">
        <v>0</v>
      </c>
      <c r="AA47" s="56"/>
      <c r="AB47" s="56"/>
      <c r="AC47" s="56"/>
      <c r="AD47" s="56" t="s">
        <v>76</v>
      </c>
      <c r="AE47" s="56"/>
      <c r="AF47" s="56" t="s">
        <v>121</v>
      </c>
      <c r="AG47" s="61">
        <v>0</v>
      </c>
      <c r="AH47" s="61">
        <v>0</v>
      </c>
      <c r="AI47" s="61">
        <v>0</v>
      </c>
      <c r="AJ47" s="61">
        <v>0</v>
      </c>
      <c r="AK47" s="61">
        <v>0</v>
      </c>
      <c r="AL47" s="61">
        <v>0</v>
      </c>
      <c r="AM47" s="61">
        <v>1806372</v>
      </c>
      <c r="AN47" s="61">
        <v>0</v>
      </c>
      <c r="AO47" s="61">
        <v>0</v>
      </c>
      <c r="AP47" s="61">
        <v>0</v>
      </c>
      <c r="AQ47" s="61">
        <v>0</v>
      </c>
      <c r="AR47" s="56"/>
      <c r="AS47" s="57"/>
      <c r="AT47" s="56"/>
      <c r="AU47" s="61">
        <v>0</v>
      </c>
    </row>
    <row r="48" spans="1:47" x14ac:dyDescent="0.35">
      <c r="A48" s="56">
        <v>900826841</v>
      </c>
      <c r="B48" s="56" t="s">
        <v>21</v>
      </c>
      <c r="C48" s="56" t="s">
        <v>18</v>
      </c>
      <c r="D48" s="56">
        <v>186252</v>
      </c>
      <c r="E48" s="56" t="s">
        <v>188</v>
      </c>
      <c r="F48" s="56" t="s">
        <v>189</v>
      </c>
      <c r="G48" s="56" t="s">
        <v>20</v>
      </c>
      <c r="H48" s="57">
        <v>45782</v>
      </c>
      <c r="I48" s="57">
        <v>45784</v>
      </c>
      <c r="J48" s="58">
        <v>2029632</v>
      </c>
      <c r="K48" s="59">
        <v>1806372</v>
      </c>
      <c r="L48" s="60" t="s">
        <v>26</v>
      </c>
      <c r="M48" s="60" t="s">
        <v>22</v>
      </c>
      <c r="N48" s="60" t="s">
        <v>24</v>
      </c>
      <c r="O48" s="60"/>
      <c r="P48" s="56" t="e">
        <v>#N/A</v>
      </c>
      <c r="Q48" s="56" t="s">
        <v>77</v>
      </c>
      <c r="R48" s="61">
        <v>1806372</v>
      </c>
      <c r="S48" s="56">
        <v>1222597300</v>
      </c>
      <c r="T48" s="56" t="s">
        <v>78</v>
      </c>
      <c r="U48" s="57">
        <v>45782</v>
      </c>
      <c r="V48" s="57">
        <v>45784</v>
      </c>
      <c r="W48" s="57">
        <v>45794</v>
      </c>
      <c r="X48" s="56">
        <v>-17</v>
      </c>
      <c r="Y48" s="56" t="s">
        <v>79</v>
      </c>
      <c r="Z48" s="61">
        <v>0</v>
      </c>
      <c r="AA48" s="56"/>
      <c r="AB48" s="56"/>
      <c r="AC48" s="56"/>
      <c r="AD48" s="56" t="s">
        <v>76</v>
      </c>
      <c r="AE48" s="56"/>
      <c r="AF48" s="56" t="s">
        <v>121</v>
      </c>
      <c r="AG48" s="61">
        <v>0</v>
      </c>
      <c r="AH48" s="61">
        <v>0</v>
      </c>
      <c r="AI48" s="61">
        <v>0</v>
      </c>
      <c r="AJ48" s="61">
        <v>0</v>
      </c>
      <c r="AK48" s="61">
        <v>0</v>
      </c>
      <c r="AL48" s="61">
        <v>0</v>
      </c>
      <c r="AM48" s="61">
        <v>1806372</v>
      </c>
      <c r="AN48" s="61">
        <v>0</v>
      </c>
      <c r="AO48" s="61">
        <v>0</v>
      </c>
      <c r="AP48" s="61">
        <v>0</v>
      </c>
      <c r="AQ48" s="61">
        <v>0</v>
      </c>
      <c r="AR48" s="56"/>
      <c r="AS48" s="57"/>
      <c r="AT48" s="56"/>
      <c r="AU48" s="61">
        <v>0</v>
      </c>
    </row>
    <row r="49" spans="1:47" x14ac:dyDescent="0.35">
      <c r="A49" s="56">
        <v>900826841</v>
      </c>
      <c r="B49" s="56" t="s">
        <v>21</v>
      </c>
      <c r="C49" s="56" t="s">
        <v>18</v>
      </c>
      <c r="D49" s="56">
        <v>186253</v>
      </c>
      <c r="E49" s="56" t="s">
        <v>190</v>
      </c>
      <c r="F49" s="56" t="s">
        <v>191</v>
      </c>
      <c r="G49" s="56" t="s">
        <v>20</v>
      </c>
      <c r="H49" s="57">
        <v>45782</v>
      </c>
      <c r="I49" s="57">
        <v>45784</v>
      </c>
      <c r="J49" s="58">
        <v>2029632</v>
      </c>
      <c r="K49" s="59">
        <v>1806372</v>
      </c>
      <c r="L49" s="60" t="s">
        <v>26</v>
      </c>
      <c r="M49" s="60" t="s">
        <v>22</v>
      </c>
      <c r="N49" s="60" t="s">
        <v>24</v>
      </c>
      <c r="O49" s="60"/>
      <c r="P49" s="56" t="e">
        <v>#N/A</v>
      </c>
      <c r="Q49" s="56" t="s">
        <v>77</v>
      </c>
      <c r="R49" s="61">
        <v>1806372</v>
      </c>
      <c r="S49" s="56">
        <v>1222597301</v>
      </c>
      <c r="T49" s="56" t="s">
        <v>78</v>
      </c>
      <c r="U49" s="57">
        <v>45782</v>
      </c>
      <c r="V49" s="57">
        <v>45784</v>
      </c>
      <c r="W49" s="57">
        <v>45794</v>
      </c>
      <c r="X49" s="56">
        <v>-17</v>
      </c>
      <c r="Y49" s="56" t="s">
        <v>79</v>
      </c>
      <c r="Z49" s="61">
        <v>0</v>
      </c>
      <c r="AA49" s="56"/>
      <c r="AB49" s="56"/>
      <c r="AC49" s="56"/>
      <c r="AD49" s="56" t="s">
        <v>76</v>
      </c>
      <c r="AE49" s="56"/>
      <c r="AF49" s="56" t="s">
        <v>121</v>
      </c>
      <c r="AG49" s="61">
        <v>0</v>
      </c>
      <c r="AH49" s="61">
        <v>0</v>
      </c>
      <c r="AI49" s="61">
        <v>0</v>
      </c>
      <c r="AJ49" s="61">
        <v>0</v>
      </c>
      <c r="AK49" s="61">
        <v>0</v>
      </c>
      <c r="AL49" s="61">
        <v>0</v>
      </c>
      <c r="AM49" s="61">
        <v>1806372</v>
      </c>
      <c r="AN49" s="61">
        <v>0</v>
      </c>
      <c r="AO49" s="61">
        <v>0</v>
      </c>
      <c r="AP49" s="61">
        <v>0</v>
      </c>
      <c r="AQ49" s="61">
        <v>0</v>
      </c>
      <c r="AR49" s="56"/>
      <c r="AS49" s="57"/>
      <c r="AT49" s="56"/>
      <c r="AU49" s="61">
        <v>0</v>
      </c>
    </row>
    <row r="50" spans="1:47" x14ac:dyDescent="0.35">
      <c r="A50" s="56">
        <v>900826841</v>
      </c>
      <c r="B50" s="56" t="s">
        <v>21</v>
      </c>
      <c r="C50" s="56" t="s">
        <v>18</v>
      </c>
      <c r="D50" s="56">
        <v>186258</v>
      </c>
      <c r="E50" s="56" t="s">
        <v>192</v>
      </c>
      <c r="F50" s="56" t="s">
        <v>193</v>
      </c>
      <c r="G50" s="56" t="s">
        <v>20</v>
      </c>
      <c r="H50" s="57">
        <v>45782</v>
      </c>
      <c r="I50" s="57">
        <v>45784</v>
      </c>
      <c r="J50" s="58">
        <v>2029632</v>
      </c>
      <c r="K50" s="59">
        <v>1806372</v>
      </c>
      <c r="L50" s="60" t="s">
        <v>26</v>
      </c>
      <c r="M50" s="60" t="s">
        <v>22</v>
      </c>
      <c r="N50" s="60" t="s">
        <v>25</v>
      </c>
      <c r="O50" s="60"/>
      <c r="P50" s="56" t="e">
        <v>#N/A</v>
      </c>
      <c r="Q50" s="56" t="s">
        <v>77</v>
      </c>
      <c r="R50" s="61">
        <v>1806372</v>
      </c>
      <c r="S50" s="56">
        <v>1222597306</v>
      </c>
      <c r="T50" s="56" t="s">
        <v>78</v>
      </c>
      <c r="U50" s="57">
        <v>45782</v>
      </c>
      <c r="V50" s="57">
        <v>45784</v>
      </c>
      <c r="W50" s="57">
        <v>45794</v>
      </c>
      <c r="X50" s="56">
        <v>-17</v>
      </c>
      <c r="Y50" s="56" t="s">
        <v>79</v>
      </c>
      <c r="Z50" s="61">
        <v>0</v>
      </c>
      <c r="AA50" s="56"/>
      <c r="AB50" s="56"/>
      <c r="AC50" s="56"/>
      <c r="AD50" s="56" t="s">
        <v>76</v>
      </c>
      <c r="AE50" s="56"/>
      <c r="AF50" s="56" t="s">
        <v>121</v>
      </c>
      <c r="AG50" s="61">
        <v>0</v>
      </c>
      <c r="AH50" s="61">
        <v>0</v>
      </c>
      <c r="AI50" s="61">
        <v>0</v>
      </c>
      <c r="AJ50" s="61">
        <v>0</v>
      </c>
      <c r="AK50" s="61">
        <v>0</v>
      </c>
      <c r="AL50" s="61">
        <v>0</v>
      </c>
      <c r="AM50" s="61">
        <v>1806372</v>
      </c>
      <c r="AN50" s="61">
        <v>0</v>
      </c>
      <c r="AO50" s="61">
        <v>0</v>
      </c>
      <c r="AP50" s="61">
        <v>0</v>
      </c>
      <c r="AQ50" s="61">
        <v>0</v>
      </c>
      <c r="AR50" s="56"/>
      <c r="AS50" s="57"/>
      <c r="AT50" s="56"/>
      <c r="AU50" s="61">
        <v>0</v>
      </c>
    </row>
    <row r="51" spans="1:47" x14ac:dyDescent="0.35">
      <c r="A51" s="56">
        <v>900826841</v>
      </c>
      <c r="B51" s="56" t="s">
        <v>21</v>
      </c>
      <c r="C51" s="56" t="s">
        <v>18</v>
      </c>
      <c r="D51" s="56">
        <v>186261</v>
      </c>
      <c r="E51" s="56" t="s">
        <v>194</v>
      </c>
      <c r="F51" s="56" t="s">
        <v>195</v>
      </c>
      <c r="G51" s="56" t="s">
        <v>20</v>
      </c>
      <c r="H51" s="57">
        <v>45782</v>
      </c>
      <c r="I51" s="57">
        <v>45784</v>
      </c>
      <c r="J51" s="58">
        <v>2029632</v>
      </c>
      <c r="K51" s="59">
        <v>1806372</v>
      </c>
      <c r="L51" s="60" t="s">
        <v>26</v>
      </c>
      <c r="M51" s="60" t="s">
        <v>22</v>
      </c>
      <c r="N51" s="60" t="s">
        <v>25</v>
      </c>
      <c r="O51" s="60"/>
      <c r="P51" s="56" t="e">
        <v>#N/A</v>
      </c>
      <c r="Q51" s="56" t="s">
        <v>77</v>
      </c>
      <c r="R51" s="61">
        <v>1806372</v>
      </c>
      <c r="S51" s="56">
        <v>1222597309</v>
      </c>
      <c r="T51" s="56" t="s">
        <v>78</v>
      </c>
      <c r="U51" s="57">
        <v>45782</v>
      </c>
      <c r="V51" s="57">
        <v>45784</v>
      </c>
      <c r="W51" s="57">
        <v>45794</v>
      </c>
      <c r="X51" s="56">
        <v>-17</v>
      </c>
      <c r="Y51" s="56" t="s">
        <v>79</v>
      </c>
      <c r="Z51" s="61">
        <v>0</v>
      </c>
      <c r="AA51" s="56"/>
      <c r="AB51" s="56"/>
      <c r="AC51" s="56"/>
      <c r="AD51" s="56" t="s">
        <v>76</v>
      </c>
      <c r="AE51" s="56"/>
      <c r="AF51" s="56" t="s">
        <v>121</v>
      </c>
      <c r="AG51" s="61">
        <v>0</v>
      </c>
      <c r="AH51" s="61">
        <v>0</v>
      </c>
      <c r="AI51" s="61">
        <v>0</v>
      </c>
      <c r="AJ51" s="61">
        <v>0</v>
      </c>
      <c r="AK51" s="61">
        <v>0</v>
      </c>
      <c r="AL51" s="61">
        <v>0</v>
      </c>
      <c r="AM51" s="61">
        <v>1806372</v>
      </c>
      <c r="AN51" s="61">
        <v>0</v>
      </c>
      <c r="AO51" s="61">
        <v>0</v>
      </c>
      <c r="AP51" s="61">
        <v>0</v>
      </c>
      <c r="AQ51" s="61">
        <v>0</v>
      </c>
      <c r="AR51" s="56"/>
      <c r="AS51" s="57"/>
      <c r="AT51" s="56"/>
      <c r="AU51" s="61">
        <v>0</v>
      </c>
    </row>
    <row r="52" spans="1:47" x14ac:dyDescent="0.35">
      <c r="A52" s="56">
        <v>900826841</v>
      </c>
      <c r="B52" s="56" t="s">
        <v>21</v>
      </c>
      <c r="C52" s="56" t="s">
        <v>18</v>
      </c>
      <c r="D52" s="56">
        <v>186264</v>
      </c>
      <c r="E52" s="56" t="s">
        <v>196</v>
      </c>
      <c r="F52" s="56" t="s">
        <v>197</v>
      </c>
      <c r="G52" s="56" t="s">
        <v>20</v>
      </c>
      <c r="H52" s="57">
        <v>45782</v>
      </c>
      <c r="I52" s="57">
        <v>45784</v>
      </c>
      <c r="J52" s="58">
        <v>2029632</v>
      </c>
      <c r="K52" s="59">
        <v>1806372</v>
      </c>
      <c r="L52" s="60" t="s">
        <v>26</v>
      </c>
      <c r="M52" s="60" t="s">
        <v>22</v>
      </c>
      <c r="N52" s="60" t="s">
        <v>25</v>
      </c>
      <c r="O52" s="60"/>
      <c r="P52" s="56" t="e">
        <v>#N/A</v>
      </c>
      <c r="Q52" s="56" t="s">
        <v>77</v>
      </c>
      <c r="R52" s="61">
        <v>1806372</v>
      </c>
      <c r="S52" s="56">
        <v>1222597312</v>
      </c>
      <c r="T52" s="56" t="s">
        <v>78</v>
      </c>
      <c r="U52" s="57">
        <v>45782</v>
      </c>
      <c r="V52" s="57">
        <v>45784</v>
      </c>
      <c r="W52" s="57">
        <v>45794</v>
      </c>
      <c r="X52" s="56">
        <v>-17</v>
      </c>
      <c r="Y52" s="56" t="s">
        <v>79</v>
      </c>
      <c r="Z52" s="61">
        <v>0</v>
      </c>
      <c r="AA52" s="56"/>
      <c r="AB52" s="56"/>
      <c r="AC52" s="56"/>
      <c r="AD52" s="56" t="s">
        <v>76</v>
      </c>
      <c r="AE52" s="56"/>
      <c r="AF52" s="56" t="s">
        <v>121</v>
      </c>
      <c r="AG52" s="61">
        <v>0</v>
      </c>
      <c r="AH52" s="61">
        <v>0</v>
      </c>
      <c r="AI52" s="61">
        <v>0</v>
      </c>
      <c r="AJ52" s="61">
        <v>0</v>
      </c>
      <c r="AK52" s="61">
        <v>0</v>
      </c>
      <c r="AL52" s="61">
        <v>0</v>
      </c>
      <c r="AM52" s="61">
        <v>1806372</v>
      </c>
      <c r="AN52" s="61">
        <v>0</v>
      </c>
      <c r="AO52" s="61">
        <v>0</v>
      </c>
      <c r="AP52" s="61">
        <v>0</v>
      </c>
      <c r="AQ52" s="61">
        <v>0</v>
      </c>
      <c r="AR52" s="56"/>
      <c r="AS52" s="57"/>
      <c r="AT52" s="56"/>
      <c r="AU52" s="61">
        <v>0</v>
      </c>
    </row>
    <row r="53" spans="1:47" x14ac:dyDescent="0.35">
      <c r="A53" s="56">
        <v>900826841</v>
      </c>
      <c r="B53" s="56" t="s">
        <v>21</v>
      </c>
      <c r="C53" s="56" t="s">
        <v>18</v>
      </c>
      <c r="D53" s="56">
        <v>186227</v>
      </c>
      <c r="E53" s="56" t="s">
        <v>198</v>
      </c>
      <c r="F53" s="56" t="s">
        <v>199</v>
      </c>
      <c r="G53" s="56" t="s">
        <v>20</v>
      </c>
      <c r="H53" s="57">
        <v>45782</v>
      </c>
      <c r="I53" s="57">
        <v>45784</v>
      </c>
      <c r="J53" s="58">
        <v>1944358</v>
      </c>
      <c r="K53" s="59">
        <v>1730479</v>
      </c>
      <c r="L53" s="60" t="s">
        <v>26</v>
      </c>
      <c r="M53" s="60" t="s">
        <v>22</v>
      </c>
      <c r="N53" s="60" t="s">
        <v>25</v>
      </c>
      <c r="O53" s="60"/>
      <c r="P53" s="56" t="e">
        <v>#N/A</v>
      </c>
      <c r="Q53" s="56" t="s">
        <v>77</v>
      </c>
      <c r="R53" s="61">
        <v>1730479</v>
      </c>
      <c r="S53" s="56">
        <v>1222597264</v>
      </c>
      <c r="T53" s="56" t="s">
        <v>78</v>
      </c>
      <c r="U53" s="57">
        <v>45782</v>
      </c>
      <c r="V53" s="57">
        <v>45784</v>
      </c>
      <c r="W53" s="57">
        <v>45794</v>
      </c>
      <c r="X53" s="56">
        <v>-17</v>
      </c>
      <c r="Y53" s="56" t="s">
        <v>79</v>
      </c>
      <c r="Z53" s="61">
        <v>0</v>
      </c>
      <c r="AA53" s="56"/>
      <c r="AB53" s="56"/>
      <c r="AC53" s="56"/>
      <c r="AD53" s="56" t="s">
        <v>76</v>
      </c>
      <c r="AE53" s="56"/>
      <c r="AF53" s="56" t="s">
        <v>121</v>
      </c>
      <c r="AG53" s="61">
        <v>0</v>
      </c>
      <c r="AH53" s="61">
        <v>0</v>
      </c>
      <c r="AI53" s="61">
        <v>0</v>
      </c>
      <c r="AJ53" s="61">
        <v>0</v>
      </c>
      <c r="AK53" s="61">
        <v>0</v>
      </c>
      <c r="AL53" s="61">
        <v>0</v>
      </c>
      <c r="AM53" s="61">
        <v>1730479</v>
      </c>
      <c r="AN53" s="61">
        <v>0</v>
      </c>
      <c r="AO53" s="61">
        <v>0</v>
      </c>
      <c r="AP53" s="61">
        <v>0</v>
      </c>
      <c r="AQ53" s="61">
        <v>0</v>
      </c>
      <c r="AR53" s="56"/>
      <c r="AS53" s="57"/>
      <c r="AT53" s="56"/>
      <c r="AU53" s="61">
        <v>0</v>
      </c>
    </row>
    <row r="54" spans="1:47" x14ac:dyDescent="0.35">
      <c r="A54" s="56">
        <v>900826841</v>
      </c>
      <c r="B54" s="56" t="s">
        <v>21</v>
      </c>
      <c r="C54" s="56" t="s">
        <v>18</v>
      </c>
      <c r="D54" s="56">
        <v>186232</v>
      </c>
      <c r="E54" s="56" t="s">
        <v>200</v>
      </c>
      <c r="F54" s="56" t="s">
        <v>201</v>
      </c>
      <c r="G54" s="56" t="s">
        <v>20</v>
      </c>
      <c r="H54" s="57">
        <v>45782</v>
      </c>
      <c r="I54" s="57">
        <v>45784</v>
      </c>
      <c r="J54" s="58">
        <v>1937376</v>
      </c>
      <c r="K54" s="59">
        <v>1724265</v>
      </c>
      <c r="L54" s="60" t="s">
        <v>26</v>
      </c>
      <c r="M54" s="60" t="s">
        <v>22</v>
      </c>
      <c r="N54" s="60" t="s">
        <v>24</v>
      </c>
      <c r="O54" s="60"/>
      <c r="P54" s="56" t="e">
        <v>#N/A</v>
      </c>
      <c r="Q54" s="56" t="s">
        <v>77</v>
      </c>
      <c r="R54" s="61">
        <v>1724265</v>
      </c>
      <c r="S54" s="56">
        <v>1222597269</v>
      </c>
      <c r="T54" s="56" t="s">
        <v>78</v>
      </c>
      <c r="U54" s="57">
        <v>45782</v>
      </c>
      <c r="V54" s="57">
        <v>45784</v>
      </c>
      <c r="W54" s="57">
        <v>45794</v>
      </c>
      <c r="X54" s="56">
        <v>-17</v>
      </c>
      <c r="Y54" s="56" t="s">
        <v>79</v>
      </c>
      <c r="Z54" s="61">
        <v>0</v>
      </c>
      <c r="AA54" s="56"/>
      <c r="AB54" s="56"/>
      <c r="AC54" s="56"/>
      <c r="AD54" s="56" t="s">
        <v>76</v>
      </c>
      <c r="AE54" s="56"/>
      <c r="AF54" s="56" t="s">
        <v>121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61">
        <v>0</v>
      </c>
      <c r="AM54" s="61">
        <v>1724265</v>
      </c>
      <c r="AN54" s="61">
        <v>0</v>
      </c>
      <c r="AO54" s="61">
        <v>0</v>
      </c>
      <c r="AP54" s="61">
        <v>0</v>
      </c>
      <c r="AQ54" s="61">
        <v>0</v>
      </c>
      <c r="AR54" s="56"/>
      <c r="AS54" s="57"/>
      <c r="AT54" s="56"/>
      <c r="AU54" s="61">
        <v>0</v>
      </c>
    </row>
    <row r="55" spans="1:47" x14ac:dyDescent="0.35">
      <c r="A55" s="56">
        <v>900826841</v>
      </c>
      <c r="B55" s="56" t="s">
        <v>21</v>
      </c>
      <c r="C55" s="56" t="s">
        <v>18</v>
      </c>
      <c r="D55" s="56">
        <v>186257</v>
      </c>
      <c r="E55" s="56" t="s">
        <v>202</v>
      </c>
      <c r="F55" s="56" t="s">
        <v>203</v>
      </c>
      <c r="G55" s="56" t="s">
        <v>20</v>
      </c>
      <c r="H55" s="57">
        <v>45782</v>
      </c>
      <c r="I55" s="57">
        <v>45784</v>
      </c>
      <c r="J55" s="58">
        <v>1889142</v>
      </c>
      <c r="K55" s="59">
        <v>1681336</v>
      </c>
      <c r="L55" s="60" t="s">
        <v>26</v>
      </c>
      <c r="M55" s="60" t="s">
        <v>22</v>
      </c>
      <c r="N55" s="60" t="s">
        <v>25</v>
      </c>
      <c r="O55" s="60"/>
      <c r="P55" s="56" t="e">
        <v>#N/A</v>
      </c>
      <c r="Q55" s="56" t="s">
        <v>77</v>
      </c>
      <c r="R55" s="61">
        <v>1681336</v>
      </c>
      <c r="S55" s="56">
        <v>1222597305</v>
      </c>
      <c r="T55" s="56" t="s">
        <v>78</v>
      </c>
      <c r="U55" s="57">
        <v>45782</v>
      </c>
      <c r="V55" s="57">
        <v>45784</v>
      </c>
      <c r="W55" s="57">
        <v>45794</v>
      </c>
      <c r="X55" s="56">
        <v>-17</v>
      </c>
      <c r="Y55" s="56" t="s">
        <v>79</v>
      </c>
      <c r="Z55" s="61">
        <v>0</v>
      </c>
      <c r="AA55" s="56"/>
      <c r="AB55" s="56"/>
      <c r="AC55" s="56"/>
      <c r="AD55" s="56" t="s">
        <v>76</v>
      </c>
      <c r="AE55" s="56"/>
      <c r="AF55" s="56" t="s">
        <v>121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1681336</v>
      </c>
      <c r="AN55" s="61">
        <v>0</v>
      </c>
      <c r="AO55" s="61">
        <v>0</v>
      </c>
      <c r="AP55" s="61">
        <v>0</v>
      </c>
      <c r="AQ55" s="61">
        <v>0</v>
      </c>
      <c r="AR55" s="56"/>
      <c r="AS55" s="57"/>
      <c r="AT55" s="56"/>
      <c r="AU55" s="61">
        <v>0</v>
      </c>
    </row>
    <row r="56" spans="1:47" x14ac:dyDescent="0.35">
      <c r="A56" s="56">
        <v>900826841</v>
      </c>
      <c r="B56" s="56" t="s">
        <v>21</v>
      </c>
      <c r="C56" s="56" t="s">
        <v>18</v>
      </c>
      <c r="D56" s="56">
        <v>186251</v>
      </c>
      <c r="E56" s="56" t="s">
        <v>204</v>
      </c>
      <c r="F56" s="56" t="s">
        <v>205</v>
      </c>
      <c r="G56" s="56" t="s">
        <v>20</v>
      </c>
      <c r="H56" s="57">
        <v>45782</v>
      </c>
      <c r="I56" s="57">
        <v>45784</v>
      </c>
      <c r="J56" s="58">
        <v>1568352</v>
      </c>
      <c r="K56" s="59">
        <v>1395833</v>
      </c>
      <c r="L56" s="60" t="s">
        <v>26</v>
      </c>
      <c r="M56" s="60" t="s">
        <v>22</v>
      </c>
      <c r="N56" s="60" t="s">
        <v>25</v>
      </c>
      <c r="O56" s="60"/>
      <c r="P56" s="56" t="e">
        <v>#N/A</v>
      </c>
      <c r="Q56" s="56" t="s">
        <v>77</v>
      </c>
      <c r="R56" s="61">
        <v>1395833</v>
      </c>
      <c r="S56" s="56">
        <v>1222597292</v>
      </c>
      <c r="T56" s="56" t="s">
        <v>78</v>
      </c>
      <c r="U56" s="57">
        <v>45782</v>
      </c>
      <c r="V56" s="57">
        <v>45784</v>
      </c>
      <c r="W56" s="57">
        <v>45794</v>
      </c>
      <c r="X56" s="56">
        <v>-17</v>
      </c>
      <c r="Y56" s="56" t="s">
        <v>79</v>
      </c>
      <c r="Z56" s="61">
        <v>0</v>
      </c>
      <c r="AA56" s="56"/>
      <c r="AB56" s="56"/>
      <c r="AC56" s="56"/>
      <c r="AD56" s="56" t="s">
        <v>76</v>
      </c>
      <c r="AE56" s="56"/>
      <c r="AF56" s="56" t="s">
        <v>121</v>
      </c>
      <c r="AG56" s="61">
        <v>0</v>
      </c>
      <c r="AH56" s="61">
        <v>0</v>
      </c>
      <c r="AI56" s="61">
        <v>0</v>
      </c>
      <c r="AJ56" s="61">
        <v>0</v>
      </c>
      <c r="AK56" s="61">
        <v>0</v>
      </c>
      <c r="AL56" s="61">
        <v>0</v>
      </c>
      <c r="AM56" s="61">
        <v>1395833</v>
      </c>
      <c r="AN56" s="61">
        <v>0</v>
      </c>
      <c r="AO56" s="61">
        <v>0</v>
      </c>
      <c r="AP56" s="61">
        <v>0</v>
      </c>
      <c r="AQ56" s="61">
        <v>0</v>
      </c>
      <c r="AR56" s="56"/>
      <c r="AS56" s="57"/>
      <c r="AT56" s="56"/>
      <c r="AU56" s="61">
        <v>0</v>
      </c>
    </row>
    <row r="57" spans="1:47" x14ac:dyDescent="0.35">
      <c r="A57" s="56">
        <v>900826841</v>
      </c>
      <c r="B57" s="56" t="s">
        <v>21</v>
      </c>
      <c r="C57" s="56" t="s">
        <v>18</v>
      </c>
      <c r="D57" s="56">
        <v>186254</v>
      </c>
      <c r="E57" s="56" t="s">
        <v>206</v>
      </c>
      <c r="F57" s="56" t="s">
        <v>207</v>
      </c>
      <c r="G57" s="56" t="s">
        <v>20</v>
      </c>
      <c r="H57" s="57">
        <v>45782</v>
      </c>
      <c r="I57" s="57">
        <v>45784</v>
      </c>
      <c r="J57" s="58">
        <v>1333512</v>
      </c>
      <c r="K57" s="59">
        <v>1186826</v>
      </c>
      <c r="L57" s="60" t="s">
        <v>26</v>
      </c>
      <c r="M57" s="60" t="s">
        <v>22</v>
      </c>
      <c r="N57" s="60" t="s">
        <v>25</v>
      </c>
      <c r="O57" s="60"/>
      <c r="P57" s="56" t="e">
        <v>#N/A</v>
      </c>
      <c r="Q57" s="56" t="s">
        <v>77</v>
      </c>
      <c r="R57" s="61">
        <v>1186826</v>
      </c>
      <c r="S57" s="56">
        <v>1222597302</v>
      </c>
      <c r="T57" s="56" t="s">
        <v>78</v>
      </c>
      <c r="U57" s="57">
        <v>45782</v>
      </c>
      <c r="V57" s="57">
        <v>45784</v>
      </c>
      <c r="W57" s="57">
        <v>45794</v>
      </c>
      <c r="X57" s="56">
        <v>-17</v>
      </c>
      <c r="Y57" s="56" t="s">
        <v>79</v>
      </c>
      <c r="Z57" s="61">
        <v>0</v>
      </c>
      <c r="AA57" s="56"/>
      <c r="AB57" s="56"/>
      <c r="AC57" s="56"/>
      <c r="AD57" s="56" t="s">
        <v>76</v>
      </c>
      <c r="AE57" s="56"/>
      <c r="AF57" s="56" t="s">
        <v>121</v>
      </c>
      <c r="AG57" s="61">
        <v>0</v>
      </c>
      <c r="AH57" s="61">
        <v>0</v>
      </c>
      <c r="AI57" s="61">
        <v>0</v>
      </c>
      <c r="AJ57" s="61">
        <v>0</v>
      </c>
      <c r="AK57" s="61">
        <v>0</v>
      </c>
      <c r="AL57" s="61">
        <v>0</v>
      </c>
      <c r="AM57" s="61">
        <v>1186826</v>
      </c>
      <c r="AN57" s="61">
        <v>0</v>
      </c>
      <c r="AO57" s="61">
        <v>0</v>
      </c>
      <c r="AP57" s="61">
        <v>0</v>
      </c>
      <c r="AQ57" s="61">
        <v>0</v>
      </c>
      <c r="AR57" s="56"/>
      <c r="AS57" s="57"/>
      <c r="AT57" s="56"/>
      <c r="AU57" s="61">
        <v>0</v>
      </c>
    </row>
    <row r="58" spans="1:47" x14ac:dyDescent="0.35">
      <c r="A58" s="56">
        <v>900826841</v>
      </c>
      <c r="B58" s="56" t="s">
        <v>21</v>
      </c>
      <c r="C58" s="56" t="s">
        <v>18</v>
      </c>
      <c r="D58" s="56">
        <v>186249</v>
      </c>
      <c r="E58" s="56" t="s">
        <v>208</v>
      </c>
      <c r="F58" s="56" t="s">
        <v>209</v>
      </c>
      <c r="G58" s="56" t="s">
        <v>20</v>
      </c>
      <c r="H58" s="57">
        <v>45782</v>
      </c>
      <c r="I58" s="57">
        <v>45784</v>
      </c>
      <c r="J58" s="58">
        <v>666756</v>
      </c>
      <c r="K58" s="59">
        <v>593413</v>
      </c>
      <c r="L58" s="60" t="s">
        <v>26</v>
      </c>
      <c r="M58" s="60" t="s">
        <v>22</v>
      </c>
      <c r="N58" s="60" t="s">
        <v>25</v>
      </c>
      <c r="O58" s="60"/>
      <c r="P58" s="56" t="e">
        <v>#N/A</v>
      </c>
      <c r="Q58" s="56" t="s">
        <v>77</v>
      </c>
      <c r="R58" s="61">
        <v>593413</v>
      </c>
      <c r="S58" s="56">
        <v>1222597290</v>
      </c>
      <c r="T58" s="56" t="s">
        <v>78</v>
      </c>
      <c r="U58" s="57">
        <v>45782</v>
      </c>
      <c r="V58" s="57">
        <v>45784</v>
      </c>
      <c r="W58" s="57">
        <v>45794</v>
      </c>
      <c r="X58" s="56">
        <v>-17</v>
      </c>
      <c r="Y58" s="56" t="s">
        <v>79</v>
      </c>
      <c r="Z58" s="61">
        <v>0</v>
      </c>
      <c r="AA58" s="56"/>
      <c r="AB58" s="56"/>
      <c r="AC58" s="56"/>
      <c r="AD58" s="56" t="s">
        <v>76</v>
      </c>
      <c r="AE58" s="56"/>
      <c r="AF58" s="56" t="s">
        <v>121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593413</v>
      </c>
      <c r="AN58" s="61">
        <v>0</v>
      </c>
      <c r="AO58" s="61">
        <v>0</v>
      </c>
      <c r="AP58" s="61">
        <v>0</v>
      </c>
      <c r="AQ58" s="61">
        <v>0</v>
      </c>
      <c r="AR58" s="56"/>
      <c r="AS58" s="57"/>
      <c r="AT58" s="56"/>
      <c r="AU58" s="61">
        <v>0</v>
      </c>
    </row>
    <row r="59" spans="1:47" x14ac:dyDescent="0.35">
      <c r="A59" s="56">
        <v>900826841</v>
      </c>
      <c r="B59" s="56" t="s">
        <v>21</v>
      </c>
      <c r="C59" s="56" t="s">
        <v>18</v>
      </c>
      <c r="D59" s="56">
        <v>186225</v>
      </c>
      <c r="E59" s="56" t="s">
        <v>210</v>
      </c>
      <c r="F59" s="56" t="s">
        <v>211</v>
      </c>
      <c r="G59" s="56" t="s">
        <v>20</v>
      </c>
      <c r="H59" s="57">
        <v>45782</v>
      </c>
      <c r="I59" s="57">
        <v>45784</v>
      </c>
      <c r="J59" s="58">
        <v>555630</v>
      </c>
      <c r="K59" s="59">
        <v>494511</v>
      </c>
      <c r="L59" s="60" t="s">
        <v>26</v>
      </c>
      <c r="M59" s="60" t="s">
        <v>22</v>
      </c>
      <c r="N59" s="60" t="s">
        <v>25</v>
      </c>
      <c r="O59" s="60"/>
      <c r="P59" s="56" t="e">
        <v>#N/A</v>
      </c>
      <c r="Q59" s="56" t="s">
        <v>77</v>
      </c>
      <c r="R59" s="61">
        <v>494511</v>
      </c>
      <c r="S59" s="56">
        <v>1222597262</v>
      </c>
      <c r="T59" s="56" t="s">
        <v>78</v>
      </c>
      <c r="U59" s="57">
        <v>45782</v>
      </c>
      <c r="V59" s="57">
        <v>45784</v>
      </c>
      <c r="W59" s="57">
        <v>45794</v>
      </c>
      <c r="X59" s="56">
        <v>-17</v>
      </c>
      <c r="Y59" s="56" t="s">
        <v>79</v>
      </c>
      <c r="Z59" s="61">
        <v>0</v>
      </c>
      <c r="AA59" s="56"/>
      <c r="AB59" s="56"/>
      <c r="AC59" s="56"/>
      <c r="AD59" s="56" t="s">
        <v>76</v>
      </c>
      <c r="AE59" s="56"/>
      <c r="AF59" s="56" t="s">
        <v>121</v>
      </c>
      <c r="AG59" s="61">
        <v>0</v>
      </c>
      <c r="AH59" s="61">
        <v>0</v>
      </c>
      <c r="AI59" s="61">
        <v>0</v>
      </c>
      <c r="AJ59" s="61">
        <v>0</v>
      </c>
      <c r="AK59" s="61">
        <v>0</v>
      </c>
      <c r="AL59" s="61">
        <v>0</v>
      </c>
      <c r="AM59" s="61">
        <v>494511</v>
      </c>
      <c r="AN59" s="61">
        <v>0</v>
      </c>
      <c r="AO59" s="61">
        <v>0</v>
      </c>
      <c r="AP59" s="61">
        <v>0</v>
      </c>
      <c r="AQ59" s="61">
        <v>0</v>
      </c>
      <c r="AR59" s="56"/>
      <c r="AS59" s="57"/>
      <c r="AT59" s="56"/>
      <c r="AU59" s="61">
        <v>0</v>
      </c>
    </row>
    <row r="60" spans="1:47" x14ac:dyDescent="0.35">
      <c r="A60" s="56">
        <v>900826841</v>
      </c>
      <c r="B60" s="56" t="s">
        <v>21</v>
      </c>
      <c r="C60" s="56" t="s">
        <v>18</v>
      </c>
      <c r="D60" s="56">
        <v>186240</v>
      </c>
      <c r="E60" s="56" t="s">
        <v>212</v>
      </c>
      <c r="F60" s="56" t="s">
        <v>213</v>
      </c>
      <c r="G60" s="56" t="s">
        <v>20</v>
      </c>
      <c r="H60" s="57">
        <v>45782</v>
      </c>
      <c r="I60" s="57">
        <v>45784</v>
      </c>
      <c r="J60" s="58">
        <v>299132</v>
      </c>
      <c r="K60" s="59">
        <v>266227</v>
      </c>
      <c r="L60" s="60" t="s">
        <v>26</v>
      </c>
      <c r="M60" s="60" t="s">
        <v>22</v>
      </c>
      <c r="N60" s="60" t="s">
        <v>25</v>
      </c>
      <c r="O60" s="60"/>
      <c r="P60" s="56" t="e">
        <v>#N/A</v>
      </c>
      <c r="Q60" s="56" t="s">
        <v>77</v>
      </c>
      <c r="R60" s="61">
        <v>266227</v>
      </c>
      <c r="S60" s="56">
        <v>1222597280</v>
      </c>
      <c r="T60" s="56" t="s">
        <v>78</v>
      </c>
      <c r="U60" s="57">
        <v>45782</v>
      </c>
      <c r="V60" s="57">
        <v>45784</v>
      </c>
      <c r="W60" s="57">
        <v>45794</v>
      </c>
      <c r="X60" s="56">
        <v>-17</v>
      </c>
      <c r="Y60" s="56" t="s">
        <v>79</v>
      </c>
      <c r="Z60" s="61">
        <v>0</v>
      </c>
      <c r="AA60" s="56"/>
      <c r="AB60" s="56"/>
      <c r="AC60" s="56"/>
      <c r="AD60" s="56" t="s">
        <v>76</v>
      </c>
      <c r="AE60" s="56"/>
      <c r="AF60" s="56" t="s">
        <v>121</v>
      </c>
      <c r="AG60" s="61">
        <v>0</v>
      </c>
      <c r="AH60" s="61">
        <v>0</v>
      </c>
      <c r="AI60" s="61">
        <v>0</v>
      </c>
      <c r="AJ60" s="61">
        <v>0</v>
      </c>
      <c r="AK60" s="61">
        <v>0</v>
      </c>
      <c r="AL60" s="61">
        <v>0</v>
      </c>
      <c r="AM60" s="61">
        <v>266227</v>
      </c>
      <c r="AN60" s="61">
        <v>0</v>
      </c>
      <c r="AO60" s="61">
        <v>0</v>
      </c>
      <c r="AP60" s="61">
        <v>0</v>
      </c>
      <c r="AQ60" s="61">
        <v>0</v>
      </c>
      <c r="AR60" s="56"/>
      <c r="AS60" s="57"/>
      <c r="AT60" s="56"/>
      <c r="AU60" s="61">
        <v>0</v>
      </c>
    </row>
    <row r="61" spans="1:47" x14ac:dyDescent="0.35">
      <c r="A61" s="56">
        <v>900826841</v>
      </c>
      <c r="B61" s="56" t="s">
        <v>21</v>
      </c>
      <c r="C61" s="56" t="s">
        <v>18</v>
      </c>
      <c r="D61" s="56">
        <v>186219</v>
      </c>
      <c r="E61" s="56" t="s">
        <v>214</v>
      </c>
      <c r="F61" s="56" t="s">
        <v>215</v>
      </c>
      <c r="G61" s="56" t="s">
        <v>20</v>
      </c>
      <c r="H61" s="57">
        <v>45782</v>
      </c>
      <c r="I61" s="57">
        <v>45784</v>
      </c>
      <c r="J61" s="58">
        <v>2778150</v>
      </c>
      <c r="K61" s="59">
        <v>2472554</v>
      </c>
      <c r="L61" s="60" t="s">
        <v>26</v>
      </c>
      <c r="M61" s="60" t="s">
        <v>22</v>
      </c>
      <c r="N61" s="60" t="s">
        <v>25</v>
      </c>
      <c r="O61" s="60"/>
      <c r="P61" s="56" t="e">
        <v>#N/A</v>
      </c>
      <c r="Q61" s="56" t="s">
        <v>77</v>
      </c>
      <c r="R61" s="61">
        <v>2472553</v>
      </c>
      <c r="S61" s="56">
        <v>1222597256</v>
      </c>
      <c r="T61" s="56" t="s">
        <v>78</v>
      </c>
      <c r="U61" s="57">
        <v>45782</v>
      </c>
      <c r="V61" s="57">
        <v>45784</v>
      </c>
      <c r="W61" s="57">
        <v>45794</v>
      </c>
      <c r="X61" s="56">
        <v>-17</v>
      </c>
      <c r="Y61" s="56" t="s">
        <v>79</v>
      </c>
      <c r="Z61" s="61">
        <v>0</v>
      </c>
      <c r="AA61" s="56"/>
      <c r="AB61" s="56"/>
      <c r="AC61" s="56"/>
      <c r="AD61" s="56" t="s">
        <v>76</v>
      </c>
      <c r="AE61" s="56"/>
      <c r="AF61" s="56" t="s">
        <v>121</v>
      </c>
      <c r="AG61" s="61">
        <v>0</v>
      </c>
      <c r="AH61" s="61">
        <v>0</v>
      </c>
      <c r="AI61" s="61">
        <v>0</v>
      </c>
      <c r="AJ61" s="61">
        <v>0</v>
      </c>
      <c r="AK61" s="61">
        <v>0</v>
      </c>
      <c r="AL61" s="61">
        <v>0</v>
      </c>
      <c r="AM61" s="61">
        <v>2472554</v>
      </c>
      <c r="AN61" s="61">
        <v>0</v>
      </c>
      <c r="AO61" s="61">
        <v>0</v>
      </c>
      <c r="AP61" s="61">
        <v>0</v>
      </c>
      <c r="AQ61" s="61">
        <v>0</v>
      </c>
      <c r="AR61" s="56"/>
      <c r="AS61" s="57"/>
      <c r="AT61" s="56"/>
      <c r="AU61" s="61">
        <v>0</v>
      </c>
    </row>
  </sheetData>
  <autoFilter ref="A2:AY61">
    <sortState ref="A3:BN61">
      <sortCondition ref="Q2"/>
    </sortState>
  </autoFilter>
  <dataValidations count="1">
    <dataValidation operator="greaterThan" allowBlank="1" showInputMessage="1" showErrorMessage="1" errorTitle="DATO ERRADO" error="El valor debe ser diferente de cero" sqref="L1:P1 A1:I1 A2:P61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topLeftCell="A13" zoomScaleNormal="100" workbookViewId="0">
      <selection activeCell="E11" sqref="E11"/>
    </sheetView>
  </sheetViews>
  <sheetFormatPr baseColWidth="10" defaultColWidth="10.90625" defaultRowHeight="12.5" x14ac:dyDescent="0.25"/>
  <cols>
    <col min="1" max="1" width="1" style="71" customWidth="1"/>
    <col min="2" max="2" width="10.90625" style="71"/>
    <col min="3" max="3" width="17.54296875" style="71" customWidth="1"/>
    <col min="4" max="4" width="11.54296875" style="71" customWidth="1"/>
    <col min="5" max="8" width="10.90625" style="71"/>
    <col min="9" max="9" width="22.54296875" style="71" customWidth="1"/>
    <col min="10" max="10" width="14" style="71" customWidth="1"/>
    <col min="11" max="11" width="1.81640625" style="71" customWidth="1"/>
    <col min="12" max="16384" width="10.90625" style="71"/>
  </cols>
  <sheetData>
    <row r="1" spans="2:10" ht="6" customHeight="1" thickBot="1" x14ac:dyDescent="0.3"/>
    <row r="2" spans="2:10" ht="19.5" customHeight="1" x14ac:dyDescent="0.25">
      <c r="B2" s="72"/>
      <c r="C2" s="73"/>
      <c r="D2" s="74" t="s">
        <v>220</v>
      </c>
      <c r="E2" s="75"/>
      <c r="F2" s="75"/>
      <c r="G2" s="75"/>
      <c r="H2" s="75"/>
      <c r="I2" s="76"/>
      <c r="J2" s="77" t="s">
        <v>13</v>
      </c>
    </row>
    <row r="3" spans="2:10" ht="15.75" customHeight="1" thickBot="1" x14ac:dyDescent="0.3">
      <c r="B3" s="78"/>
      <c r="C3" s="79"/>
      <c r="D3" s="80"/>
      <c r="E3" s="81"/>
      <c r="F3" s="81"/>
      <c r="G3" s="81"/>
      <c r="H3" s="81"/>
      <c r="I3" s="82"/>
      <c r="J3" s="83"/>
    </row>
    <row r="4" spans="2:10" ht="13" x14ac:dyDescent="0.25">
      <c r="B4" s="78"/>
      <c r="C4" s="79"/>
      <c r="D4" s="84"/>
      <c r="E4" s="85"/>
      <c r="F4" s="85"/>
      <c r="G4" s="85"/>
      <c r="H4" s="85"/>
      <c r="I4" s="86"/>
      <c r="J4" s="87"/>
    </row>
    <row r="5" spans="2:10" ht="13" x14ac:dyDescent="0.25">
      <c r="B5" s="78"/>
      <c r="C5" s="79"/>
      <c r="D5" s="88" t="s">
        <v>221</v>
      </c>
      <c r="E5" s="89"/>
      <c r="F5" s="89"/>
      <c r="G5" s="89"/>
      <c r="H5" s="89"/>
      <c r="I5" s="90"/>
      <c r="J5" s="90" t="s">
        <v>222</v>
      </c>
    </row>
    <row r="6" spans="2:10" ht="13.5" thickBot="1" x14ac:dyDescent="0.3">
      <c r="B6" s="91"/>
      <c r="C6" s="92"/>
      <c r="D6" s="93"/>
      <c r="E6" s="94"/>
      <c r="F6" s="94"/>
      <c r="G6" s="94"/>
      <c r="H6" s="94"/>
      <c r="I6" s="95"/>
      <c r="J6" s="96"/>
    </row>
    <row r="7" spans="2:10" x14ac:dyDescent="0.25">
      <c r="B7" s="97"/>
      <c r="J7" s="98"/>
    </row>
    <row r="8" spans="2:10" x14ac:dyDescent="0.25">
      <c r="B8" s="97"/>
      <c r="J8" s="98"/>
    </row>
    <row r="9" spans="2:10" x14ac:dyDescent="0.25">
      <c r="B9" s="97"/>
      <c r="C9" s="71" t="s">
        <v>253</v>
      </c>
      <c r="J9" s="98"/>
    </row>
    <row r="10" spans="2:10" ht="13" x14ac:dyDescent="0.3">
      <c r="B10" s="97"/>
      <c r="C10" s="99"/>
      <c r="E10" s="100"/>
      <c r="H10" s="101"/>
      <c r="J10" s="98"/>
    </row>
    <row r="11" spans="2:10" x14ac:dyDescent="0.25">
      <c r="B11" s="97"/>
      <c r="J11" s="98"/>
    </row>
    <row r="12" spans="2:10" ht="13" x14ac:dyDescent="0.3">
      <c r="B12" s="97"/>
      <c r="C12" s="99" t="s">
        <v>254</v>
      </c>
      <c r="J12" s="98"/>
    </row>
    <row r="13" spans="2:10" ht="13" x14ac:dyDescent="0.3">
      <c r="B13" s="97"/>
      <c r="C13" s="99" t="s">
        <v>255</v>
      </c>
      <c r="J13" s="98"/>
    </row>
    <row r="14" spans="2:10" x14ac:dyDescent="0.25">
      <c r="B14" s="97"/>
      <c r="J14" s="98"/>
    </row>
    <row r="15" spans="2:10" x14ac:dyDescent="0.25">
      <c r="B15" s="97"/>
      <c r="C15" s="71" t="s">
        <v>223</v>
      </c>
      <c r="J15" s="98"/>
    </row>
    <row r="16" spans="2:10" x14ac:dyDescent="0.25">
      <c r="B16" s="97"/>
      <c r="C16" s="102"/>
      <c r="J16" s="98"/>
    </row>
    <row r="17" spans="2:10" ht="13" x14ac:dyDescent="0.25">
      <c r="B17" s="97"/>
      <c r="C17" s="71" t="s">
        <v>224</v>
      </c>
      <c r="D17" s="100"/>
      <c r="H17" s="103" t="s">
        <v>225</v>
      </c>
      <c r="I17" s="104" t="s">
        <v>226</v>
      </c>
      <c r="J17" s="98"/>
    </row>
    <row r="18" spans="2:10" ht="13" x14ac:dyDescent="0.3">
      <c r="B18" s="97"/>
      <c r="C18" s="99" t="s">
        <v>227</v>
      </c>
      <c r="D18" s="99"/>
      <c r="E18" s="99"/>
      <c r="F18" s="99"/>
      <c r="H18" s="105">
        <v>59</v>
      </c>
      <c r="I18" s="106">
        <v>1055688270</v>
      </c>
      <c r="J18" s="98"/>
    </row>
    <row r="19" spans="2:10" x14ac:dyDescent="0.25">
      <c r="B19" s="97"/>
      <c r="C19" s="71" t="s">
        <v>228</v>
      </c>
      <c r="H19" s="107">
        <v>1</v>
      </c>
      <c r="I19" s="108">
        <v>64167752</v>
      </c>
      <c r="J19" s="98"/>
    </row>
    <row r="20" spans="2:10" x14ac:dyDescent="0.25">
      <c r="B20" s="97"/>
      <c r="C20" s="71" t="s">
        <v>229</v>
      </c>
      <c r="H20" s="107">
        <v>0</v>
      </c>
      <c r="I20" s="108">
        <v>0</v>
      </c>
      <c r="J20" s="98"/>
    </row>
    <row r="21" spans="2:10" x14ac:dyDescent="0.25">
      <c r="B21" s="97"/>
      <c r="C21" s="71" t="s">
        <v>230</v>
      </c>
      <c r="H21" s="107">
        <v>0</v>
      </c>
      <c r="I21" s="108">
        <v>0</v>
      </c>
      <c r="J21" s="98"/>
    </row>
    <row r="22" spans="2:10" x14ac:dyDescent="0.25">
      <c r="B22" s="97"/>
      <c r="C22" s="71" t="s">
        <v>231</v>
      </c>
      <c r="H22" s="107">
        <v>7</v>
      </c>
      <c r="I22" s="108">
        <v>225089847</v>
      </c>
      <c r="J22" s="98"/>
    </row>
    <row r="23" spans="2:10" x14ac:dyDescent="0.25">
      <c r="B23" s="97"/>
      <c r="C23" s="71" t="s">
        <v>232</v>
      </c>
      <c r="H23" s="107">
        <v>0</v>
      </c>
      <c r="I23" s="108">
        <v>0</v>
      </c>
      <c r="J23" s="98"/>
    </row>
    <row r="24" spans="2:10" ht="13" thickBot="1" x14ac:dyDescent="0.3">
      <c r="B24" s="97"/>
      <c r="C24" s="71" t="s">
        <v>233</v>
      </c>
      <c r="H24" s="109">
        <v>0</v>
      </c>
      <c r="I24" s="110">
        <v>0</v>
      </c>
      <c r="J24" s="98"/>
    </row>
    <row r="25" spans="2:10" ht="13" x14ac:dyDescent="0.3">
      <c r="B25" s="97"/>
      <c r="C25" s="99" t="s">
        <v>234</v>
      </c>
      <c r="D25" s="99"/>
      <c r="E25" s="99"/>
      <c r="F25" s="99"/>
      <c r="H25" s="105">
        <f>H19+H20+H21+H22+H24+H23</f>
        <v>8</v>
      </c>
      <c r="I25" s="106">
        <f>I19+I20+I21+I22+I24+I23</f>
        <v>289257599</v>
      </c>
      <c r="J25" s="98"/>
    </row>
    <row r="26" spans="2:10" x14ac:dyDescent="0.25">
      <c r="B26" s="97"/>
      <c r="C26" s="71" t="s">
        <v>235</v>
      </c>
      <c r="H26" s="107">
        <v>51</v>
      </c>
      <c r="I26" s="108">
        <v>766430671</v>
      </c>
      <c r="J26" s="98"/>
    </row>
    <row r="27" spans="2:10" ht="13" thickBot="1" x14ac:dyDescent="0.3">
      <c r="B27" s="97"/>
      <c r="C27" s="71" t="s">
        <v>67</v>
      </c>
      <c r="H27" s="109">
        <v>0</v>
      </c>
      <c r="I27" s="110">
        <v>0</v>
      </c>
      <c r="J27" s="98"/>
    </row>
    <row r="28" spans="2:10" ht="13" x14ac:dyDescent="0.3">
      <c r="B28" s="97"/>
      <c r="C28" s="99" t="s">
        <v>236</v>
      </c>
      <c r="D28" s="99"/>
      <c r="E28" s="99"/>
      <c r="F28" s="99"/>
      <c r="H28" s="105">
        <f>H26+H27</f>
        <v>51</v>
      </c>
      <c r="I28" s="106">
        <f>I26+I27</f>
        <v>766430671</v>
      </c>
      <c r="J28" s="98"/>
    </row>
    <row r="29" spans="2:10" ht="13.5" thickBot="1" x14ac:dyDescent="0.35">
      <c r="B29" s="97"/>
      <c r="C29" s="71" t="s">
        <v>237</v>
      </c>
      <c r="D29" s="99"/>
      <c r="E29" s="99"/>
      <c r="F29" s="99"/>
      <c r="H29" s="109">
        <v>0</v>
      </c>
      <c r="I29" s="110">
        <v>0</v>
      </c>
      <c r="J29" s="98"/>
    </row>
    <row r="30" spans="2:10" ht="13" x14ac:dyDescent="0.3">
      <c r="B30" s="97"/>
      <c r="C30" s="99" t="s">
        <v>238</v>
      </c>
      <c r="D30" s="99"/>
      <c r="E30" s="99"/>
      <c r="F30" s="99"/>
      <c r="H30" s="107">
        <f>H29</f>
        <v>0</v>
      </c>
      <c r="I30" s="108">
        <f>I29</f>
        <v>0</v>
      </c>
      <c r="J30" s="98"/>
    </row>
    <row r="31" spans="2:10" ht="13" x14ac:dyDescent="0.3">
      <c r="B31" s="97"/>
      <c r="C31" s="99"/>
      <c r="D31" s="99"/>
      <c r="E31" s="99"/>
      <c r="F31" s="99"/>
      <c r="H31" s="111"/>
      <c r="I31" s="106"/>
      <c r="J31" s="98"/>
    </row>
    <row r="32" spans="2:10" ht="13.5" thickBot="1" x14ac:dyDescent="0.35">
      <c r="B32" s="97"/>
      <c r="C32" s="99" t="s">
        <v>239</v>
      </c>
      <c r="D32" s="99"/>
      <c r="H32" s="112">
        <f>H25+H28+H30</f>
        <v>59</v>
      </c>
      <c r="I32" s="113">
        <f>I25+I28+I30</f>
        <v>1055688270</v>
      </c>
      <c r="J32" s="98"/>
    </row>
    <row r="33" spans="2:10" ht="13.5" thickTop="1" x14ac:dyDescent="0.3">
      <c r="B33" s="97"/>
      <c r="C33" s="99"/>
      <c r="D33" s="99"/>
      <c r="H33" s="114">
        <f>+H18-H32</f>
        <v>0</v>
      </c>
      <c r="I33" s="108">
        <f>+I18-I32</f>
        <v>0</v>
      </c>
      <c r="J33" s="98"/>
    </row>
    <row r="34" spans="2:10" x14ac:dyDescent="0.25">
      <c r="B34" s="97"/>
      <c r="G34" s="114"/>
      <c r="H34" s="114"/>
      <c r="I34" s="114"/>
      <c r="J34" s="98"/>
    </row>
    <row r="35" spans="2:10" x14ac:dyDescent="0.25">
      <c r="B35" s="97"/>
      <c r="G35" s="114"/>
      <c r="H35" s="114"/>
      <c r="I35" s="114"/>
      <c r="J35" s="98"/>
    </row>
    <row r="36" spans="2:10" ht="13" x14ac:dyDescent="0.3">
      <c r="B36" s="97"/>
      <c r="C36" s="99"/>
      <c r="G36" s="114"/>
      <c r="H36" s="114"/>
      <c r="I36" s="114"/>
      <c r="J36" s="98"/>
    </row>
    <row r="37" spans="2:10" ht="13.5" thickBot="1" x14ac:dyDescent="0.35">
      <c r="B37" s="97"/>
      <c r="C37" s="115" t="s">
        <v>240</v>
      </c>
      <c r="D37" s="116"/>
      <c r="H37" s="115" t="s">
        <v>241</v>
      </c>
      <c r="I37" s="116"/>
      <c r="J37" s="98"/>
    </row>
    <row r="38" spans="2:10" ht="13" x14ac:dyDescent="0.3">
      <c r="B38" s="97"/>
      <c r="C38" s="99" t="s">
        <v>242</v>
      </c>
      <c r="D38" s="114"/>
      <c r="H38" s="117" t="s">
        <v>243</v>
      </c>
      <c r="I38" s="114"/>
      <c r="J38" s="98"/>
    </row>
    <row r="39" spans="2:10" ht="13" x14ac:dyDescent="0.3">
      <c r="B39" s="97"/>
      <c r="C39" s="99" t="s">
        <v>244</v>
      </c>
      <c r="H39" s="99" t="s">
        <v>245</v>
      </c>
      <c r="I39" s="114"/>
      <c r="J39" s="98"/>
    </row>
    <row r="40" spans="2:10" x14ac:dyDescent="0.25">
      <c r="B40" s="97"/>
      <c r="G40" s="114"/>
      <c r="H40" s="114"/>
      <c r="I40" s="114"/>
      <c r="J40" s="98"/>
    </row>
    <row r="41" spans="2:10" ht="12.75" customHeight="1" x14ac:dyDescent="0.25">
      <c r="B41" s="97"/>
      <c r="C41" s="118" t="s">
        <v>246</v>
      </c>
      <c r="D41" s="118"/>
      <c r="E41" s="118"/>
      <c r="F41" s="118"/>
      <c r="G41" s="118"/>
      <c r="H41" s="118"/>
      <c r="I41" s="118"/>
      <c r="J41" s="98"/>
    </row>
    <row r="42" spans="2:10" ht="18.75" customHeight="1" thickBot="1" x14ac:dyDescent="0.3">
      <c r="B42" s="119"/>
      <c r="C42" s="120"/>
      <c r="D42" s="120"/>
      <c r="E42" s="120"/>
      <c r="F42" s="120"/>
      <c r="G42" s="120"/>
      <c r="H42" s="120"/>
      <c r="I42" s="120"/>
      <c r="J42" s="12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C17" sqref="C17"/>
    </sheetView>
  </sheetViews>
  <sheetFormatPr baseColWidth="10" defaultColWidth="11.453125" defaultRowHeight="12.5" x14ac:dyDescent="0.25"/>
  <cols>
    <col min="1" max="1" width="4.453125" style="71" customWidth="1"/>
    <col min="2" max="2" width="11.453125" style="71"/>
    <col min="3" max="3" width="12.81640625" style="71" customWidth="1"/>
    <col min="4" max="4" width="22" style="71" customWidth="1"/>
    <col min="5" max="8" width="11.453125" style="71"/>
    <col min="9" max="9" width="24.81640625" style="71" customWidth="1"/>
    <col min="10" max="10" width="12.54296875" style="71" customWidth="1"/>
    <col min="11" max="11" width="1.81640625" style="71" customWidth="1"/>
    <col min="12" max="16384" width="11.453125" style="71"/>
  </cols>
  <sheetData>
    <row r="1" spans="2:10" ht="18" customHeight="1" thickBot="1" x14ac:dyDescent="0.3"/>
    <row r="2" spans="2:10" ht="19.5" customHeight="1" x14ac:dyDescent="0.25">
      <c r="B2" s="72"/>
      <c r="C2" s="73"/>
      <c r="D2" s="74" t="s">
        <v>247</v>
      </c>
      <c r="E2" s="75"/>
      <c r="F2" s="75"/>
      <c r="G2" s="75"/>
      <c r="H2" s="75"/>
      <c r="I2" s="76"/>
      <c r="J2" s="77" t="s">
        <v>13</v>
      </c>
    </row>
    <row r="3" spans="2:10" ht="15.75" customHeight="1" thickBot="1" x14ac:dyDescent="0.3">
      <c r="B3" s="78"/>
      <c r="C3" s="79"/>
      <c r="D3" s="80"/>
      <c r="E3" s="81"/>
      <c r="F3" s="81"/>
      <c r="G3" s="81"/>
      <c r="H3" s="81"/>
      <c r="I3" s="82"/>
      <c r="J3" s="83"/>
    </row>
    <row r="4" spans="2:10" ht="13" x14ac:dyDescent="0.25">
      <c r="B4" s="78"/>
      <c r="C4" s="79"/>
      <c r="E4" s="85"/>
      <c r="F4" s="85"/>
      <c r="G4" s="85"/>
      <c r="H4" s="85"/>
      <c r="I4" s="86"/>
      <c r="J4" s="87"/>
    </row>
    <row r="5" spans="2:10" ht="13" x14ac:dyDescent="0.25">
      <c r="B5" s="78"/>
      <c r="C5" s="79"/>
      <c r="D5" s="122" t="s">
        <v>248</v>
      </c>
      <c r="E5" s="123"/>
      <c r="F5" s="123"/>
      <c r="G5" s="123"/>
      <c r="H5" s="123"/>
      <c r="I5" s="124"/>
      <c r="J5" s="90" t="s">
        <v>14</v>
      </c>
    </row>
    <row r="6" spans="2:10" ht="13.5" thickBot="1" x14ac:dyDescent="0.3">
      <c r="B6" s="91"/>
      <c r="C6" s="92"/>
      <c r="D6" s="93"/>
      <c r="E6" s="94"/>
      <c r="F6" s="94"/>
      <c r="G6" s="94"/>
      <c r="H6" s="94"/>
      <c r="I6" s="95"/>
      <c r="J6" s="96"/>
    </row>
    <row r="7" spans="2:10" x14ac:dyDescent="0.25">
      <c r="B7" s="97"/>
      <c r="J7" s="98"/>
    </row>
    <row r="8" spans="2:10" x14ac:dyDescent="0.25">
      <c r="B8" s="97"/>
      <c r="J8" s="98"/>
    </row>
    <row r="9" spans="2:10" x14ac:dyDescent="0.25">
      <c r="B9" s="97"/>
      <c r="C9" s="71" t="str">
        <f>+'FOR-CSA-018'!C9</f>
        <v>Santiago de Cali, junio 09 2025</v>
      </c>
      <c r="D9" s="101"/>
      <c r="E9" s="100"/>
      <c r="J9" s="98"/>
    </row>
    <row r="10" spans="2:10" ht="13" x14ac:dyDescent="0.3">
      <c r="B10" s="97"/>
      <c r="C10" s="99"/>
      <c r="J10" s="98"/>
    </row>
    <row r="11" spans="2:10" ht="13" x14ac:dyDescent="0.3">
      <c r="B11" s="97"/>
      <c r="C11" s="99" t="str">
        <f>+'FOR-CSA-018'!C12</f>
        <v>Señores : MEDICINA Y TERAPIAS DOMICILIARIAS SAS</v>
      </c>
      <c r="J11" s="98"/>
    </row>
    <row r="12" spans="2:10" ht="13" x14ac:dyDescent="0.3">
      <c r="B12" s="97"/>
      <c r="C12" s="99" t="str">
        <f>+'FOR-CSA-018'!C13</f>
        <v>NIT: 900826841</v>
      </c>
      <c r="J12" s="98"/>
    </row>
    <row r="13" spans="2:10" x14ac:dyDescent="0.25">
      <c r="B13" s="97"/>
      <c r="J13" s="98"/>
    </row>
    <row r="14" spans="2:10" x14ac:dyDescent="0.25">
      <c r="B14" s="97"/>
      <c r="C14" s="71" t="s">
        <v>249</v>
      </c>
      <c r="J14" s="98"/>
    </row>
    <row r="15" spans="2:10" x14ac:dyDescent="0.25">
      <c r="B15" s="97"/>
      <c r="C15" s="102"/>
      <c r="J15" s="98"/>
    </row>
    <row r="16" spans="2:10" ht="13" x14ac:dyDescent="0.3">
      <c r="B16" s="97"/>
      <c r="C16" s="125"/>
      <c r="D16" s="100"/>
      <c r="H16" s="126" t="s">
        <v>225</v>
      </c>
      <c r="I16" s="126" t="s">
        <v>226</v>
      </c>
      <c r="J16" s="98"/>
    </row>
    <row r="17" spans="2:10" ht="13" x14ac:dyDescent="0.3">
      <c r="B17" s="97"/>
      <c r="C17" s="99" t="str">
        <f>+'FOR-CSA-018'!C17</f>
        <v>Con Corte al dia: 31/05/2025</v>
      </c>
      <c r="D17" s="99"/>
      <c r="E17" s="99"/>
      <c r="F17" s="99"/>
      <c r="H17" s="127">
        <f>+SUM(H18:H23)</f>
        <v>8</v>
      </c>
      <c r="I17" s="128">
        <f>+SUM(I18:I23)</f>
        <v>289257599</v>
      </c>
      <c r="J17" s="98"/>
    </row>
    <row r="18" spans="2:10" x14ac:dyDescent="0.25">
      <c r="B18" s="97"/>
      <c r="C18" s="71" t="s">
        <v>228</v>
      </c>
      <c r="H18" s="129">
        <f>+'FOR-CSA-018'!H19</f>
        <v>1</v>
      </c>
      <c r="I18" s="130">
        <f>+'FOR-CSA-018'!I19</f>
        <v>64167752</v>
      </c>
      <c r="J18" s="98"/>
    </row>
    <row r="19" spans="2:10" x14ac:dyDescent="0.25">
      <c r="B19" s="97"/>
      <c r="C19" s="71" t="s">
        <v>229</v>
      </c>
      <c r="H19" s="129">
        <f>+'FOR-CSA-018'!H20</f>
        <v>0</v>
      </c>
      <c r="I19" s="130">
        <f>+'FOR-CSA-018'!I20</f>
        <v>0</v>
      </c>
      <c r="J19" s="98"/>
    </row>
    <row r="20" spans="2:10" x14ac:dyDescent="0.25">
      <c r="B20" s="97"/>
      <c r="C20" s="71" t="s">
        <v>230</v>
      </c>
      <c r="H20" s="129">
        <f>+'FOR-CSA-018'!H21</f>
        <v>0</v>
      </c>
      <c r="I20" s="130">
        <f>+'FOR-CSA-018'!I21</f>
        <v>0</v>
      </c>
      <c r="J20" s="98"/>
    </row>
    <row r="21" spans="2:10" x14ac:dyDescent="0.25">
      <c r="B21" s="97"/>
      <c r="C21" s="71" t="s">
        <v>231</v>
      </c>
      <c r="H21" s="129">
        <f>+'FOR-CSA-018'!H22</f>
        <v>7</v>
      </c>
      <c r="I21" s="130">
        <f>+'FOR-CSA-018'!I22</f>
        <v>225089847</v>
      </c>
      <c r="J21" s="98"/>
    </row>
    <row r="22" spans="2:10" x14ac:dyDescent="0.25">
      <c r="B22" s="97"/>
      <c r="C22" s="71" t="s">
        <v>232</v>
      </c>
      <c r="H22" s="129">
        <f>+'FOR-CSA-018'!H23</f>
        <v>0</v>
      </c>
      <c r="I22" s="130">
        <f>+'FOR-CSA-018'!I23</f>
        <v>0</v>
      </c>
      <c r="J22" s="98"/>
    </row>
    <row r="23" spans="2:10" x14ac:dyDescent="0.25">
      <c r="B23" s="97"/>
      <c r="C23" s="71" t="s">
        <v>250</v>
      </c>
      <c r="H23" s="129">
        <f>+'FOR-CSA-018'!H24</f>
        <v>0</v>
      </c>
      <c r="I23" s="130">
        <f>+'FOR-CSA-018'!I24</f>
        <v>0</v>
      </c>
      <c r="J23" s="98"/>
    </row>
    <row r="24" spans="2:10" ht="13" x14ac:dyDescent="0.3">
      <c r="B24" s="97"/>
      <c r="C24" s="99" t="s">
        <v>251</v>
      </c>
      <c r="D24" s="99"/>
      <c r="E24" s="99"/>
      <c r="F24" s="99"/>
      <c r="H24" s="127">
        <f>SUM(H18:H23)</f>
        <v>8</v>
      </c>
      <c r="I24" s="128">
        <f>+SUBTOTAL(9,I18:I23)</f>
        <v>289257599</v>
      </c>
      <c r="J24" s="98"/>
    </row>
    <row r="25" spans="2:10" ht="13.5" thickBot="1" x14ac:dyDescent="0.35">
      <c r="B25" s="97"/>
      <c r="C25" s="99"/>
      <c r="D25" s="99"/>
      <c r="H25" s="131"/>
      <c r="I25" s="132"/>
      <c r="J25" s="98"/>
    </row>
    <row r="26" spans="2:10" ht="13.5" thickTop="1" x14ac:dyDescent="0.3">
      <c r="B26" s="97"/>
      <c r="C26" s="99"/>
      <c r="D26" s="99"/>
      <c r="H26" s="114"/>
      <c r="I26" s="108"/>
      <c r="J26" s="98"/>
    </row>
    <row r="27" spans="2:10" ht="13" x14ac:dyDescent="0.3">
      <c r="B27" s="97"/>
      <c r="C27" s="99"/>
      <c r="D27" s="99"/>
      <c r="H27" s="114"/>
      <c r="I27" s="108"/>
      <c r="J27" s="98"/>
    </row>
    <row r="28" spans="2:10" ht="13" x14ac:dyDescent="0.3">
      <c r="B28" s="97"/>
      <c r="C28" s="99"/>
      <c r="D28" s="99"/>
      <c r="H28" s="114"/>
      <c r="I28" s="108"/>
      <c r="J28" s="98"/>
    </row>
    <row r="29" spans="2:10" x14ac:dyDescent="0.25">
      <c r="B29" s="97"/>
      <c r="G29" s="114"/>
      <c r="H29" s="114"/>
      <c r="I29" s="114"/>
      <c r="J29" s="98"/>
    </row>
    <row r="30" spans="2:10" ht="13.5" thickBot="1" x14ac:dyDescent="0.35">
      <c r="B30" s="97"/>
      <c r="C30" s="115" t="str">
        <f>+'FOR-CSA-018'!C37</f>
        <v>Nombre</v>
      </c>
      <c r="D30" s="115"/>
      <c r="G30" s="115" t="str">
        <f>+'FOR-CSA-018'!H37</f>
        <v>Juan Camilo Paez R.</v>
      </c>
      <c r="H30" s="116"/>
      <c r="I30" s="114"/>
      <c r="J30" s="98"/>
    </row>
    <row r="31" spans="2:10" ht="13" x14ac:dyDescent="0.3">
      <c r="B31" s="97"/>
      <c r="C31" s="117" t="str">
        <f>+'FOR-CSA-018'!C38</f>
        <v>Cargo</v>
      </c>
      <c r="D31" s="117"/>
      <c r="G31" s="117" t="str">
        <f>+'FOR-CSA-018'!H38</f>
        <v>Cartera - Cuentas Salud</v>
      </c>
      <c r="H31" s="114"/>
      <c r="I31" s="114"/>
      <c r="J31" s="98"/>
    </row>
    <row r="32" spans="2:10" ht="13" x14ac:dyDescent="0.3">
      <c r="B32" s="97"/>
      <c r="C32" s="117" t="str">
        <f>+'FOR-CSA-018'!C39</f>
        <v>Entidad</v>
      </c>
      <c r="D32" s="117"/>
      <c r="G32" s="117" t="str">
        <f>+'FOR-CSA-018'!H39</f>
        <v>EPS Comfenalco Valle.</v>
      </c>
      <c r="H32" s="114"/>
      <c r="I32" s="114"/>
      <c r="J32" s="98"/>
    </row>
    <row r="33" spans="2:10" ht="13" x14ac:dyDescent="0.3">
      <c r="B33" s="97"/>
      <c r="C33" s="117"/>
      <c r="D33" s="117"/>
      <c r="G33" s="117"/>
      <c r="H33" s="114"/>
      <c r="I33" s="114"/>
      <c r="J33" s="98"/>
    </row>
    <row r="34" spans="2:10" ht="13" x14ac:dyDescent="0.3">
      <c r="B34" s="97"/>
      <c r="C34" s="117"/>
      <c r="D34" s="117"/>
      <c r="G34" s="117"/>
      <c r="H34" s="114"/>
      <c r="I34" s="114"/>
      <c r="J34" s="98"/>
    </row>
    <row r="35" spans="2:10" ht="14" x14ac:dyDescent="0.25">
      <c r="B35" s="97"/>
      <c r="C35" s="133" t="s">
        <v>252</v>
      </c>
      <c r="D35" s="133"/>
      <c r="E35" s="133"/>
      <c r="F35" s="133"/>
      <c r="G35" s="133"/>
      <c r="H35" s="133"/>
      <c r="I35" s="133"/>
      <c r="J35" s="98"/>
    </row>
    <row r="36" spans="2:10" ht="13" x14ac:dyDescent="0.3">
      <c r="B36" s="97"/>
      <c r="C36" s="117"/>
      <c r="D36" s="117"/>
      <c r="G36" s="117"/>
      <c r="H36" s="114"/>
      <c r="I36" s="114"/>
      <c r="J36" s="98"/>
    </row>
    <row r="37" spans="2:10" ht="18.75" customHeight="1" thickBot="1" x14ac:dyDescent="0.3">
      <c r="B37" s="119"/>
      <c r="C37" s="120"/>
      <c r="D37" s="120"/>
      <c r="E37" s="120"/>
      <c r="F37" s="120"/>
      <c r="G37" s="116"/>
      <c r="H37" s="116"/>
      <c r="I37" s="116"/>
      <c r="J37" s="12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ANTICIPOS</vt:lpstr>
      <vt:lpstr>FOR CSA 001 - MTD NIT.900826841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Juan Camilo Paez Ramirez</cp:lastModifiedBy>
  <dcterms:created xsi:type="dcterms:W3CDTF">2022-06-01T14:39:12Z</dcterms:created>
  <dcterms:modified xsi:type="dcterms:W3CDTF">2025-06-09T16:09:06Z</dcterms:modified>
</cp:coreProperties>
</file>